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4" r:id="rId3"/>
    <sheet name="Վերջնական տպելու" sheetId="5" r:id="rId4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BJ8" i="5"/>
  <c r="BJ9"/>
  <c r="BJ10"/>
  <c r="BJ11"/>
  <c r="BJ12"/>
  <c r="BJ13"/>
  <c r="BJ15"/>
  <c r="BJ16"/>
  <c r="BJ17"/>
  <c r="BJ18"/>
  <c r="BJ19"/>
  <c r="BJ26"/>
  <c r="BJ27"/>
  <c r="BJ28"/>
  <c r="BJ29"/>
  <c r="BJ30"/>
  <c r="BJ31"/>
  <c r="BJ32"/>
  <c r="BJ34"/>
  <c r="BJ35"/>
  <c r="BJ36"/>
  <c r="BJ37"/>
  <c r="BJ38"/>
  <c r="BJ39"/>
  <c r="BJ40"/>
  <c r="BJ41"/>
  <c r="BJ43"/>
  <c r="BJ44"/>
  <c r="BJ6"/>
  <c r="BG4"/>
  <c r="BG5"/>
  <c r="BG7"/>
  <c r="BG8"/>
  <c r="BG9"/>
  <c r="BG10"/>
  <c r="BG11"/>
  <c r="BG12"/>
  <c r="BG13"/>
  <c r="BG14"/>
  <c r="BG15"/>
  <c r="BG16"/>
  <c r="BG17"/>
  <c r="BG18"/>
  <c r="BG19"/>
  <c r="BG20"/>
  <c r="BG21"/>
  <c r="BG22"/>
  <c r="BG23"/>
  <c r="BG24"/>
  <c r="BG26"/>
  <c r="BG27"/>
  <c r="BG28"/>
  <c r="BG29"/>
  <c r="BG30"/>
  <c r="BG31"/>
  <c r="BG32"/>
  <c r="BG34"/>
  <c r="BG35"/>
  <c r="BG36"/>
  <c r="BG37"/>
  <c r="BG38"/>
  <c r="BG39"/>
  <c r="BG40"/>
  <c r="BG41"/>
  <c r="BG42"/>
  <c r="BG43"/>
  <c r="BG44"/>
  <c r="BG3"/>
  <c r="BD4"/>
  <c r="BD5"/>
  <c r="BD7"/>
  <c r="BD8"/>
  <c r="BD9"/>
  <c r="BD10"/>
  <c r="BD11"/>
  <c r="BD12"/>
  <c r="BD13"/>
  <c r="BD14"/>
  <c r="BD15"/>
  <c r="BD16"/>
  <c r="BD17"/>
  <c r="BD18"/>
  <c r="BD19"/>
  <c r="BD20"/>
  <c r="BD21"/>
  <c r="BD22"/>
  <c r="BD23"/>
  <c r="BD24"/>
  <c r="BD26"/>
  <c r="BD27"/>
  <c r="BD28"/>
  <c r="BD29"/>
  <c r="BD30"/>
  <c r="BD31"/>
  <c r="BD32"/>
  <c r="BD34"/>
  <c r="BD35"/>
  <c r="BD36"/>
  <c r="BD37"/>
  <c r="BD38"/>
  <c r="BD39"/>
  <c r="BD40"/>
  <c r="BD41"/>
  <c r="BD42"/>
  <c r="BD43"/>
  <c r="BD44"/>
  <c r="BD3"/>
  <c r="AY9"/>
  <c r="AY10"/>
  <c r="AY11"/>
  <c r="AY13"/>
  <c r="AY15"/>
  <c r="AY17"/>
  <c r="AY18"/>
  <c r="AY19"/>
  <c r="AY27"/>
  <c r="AY28"/>
  <c r="AY31"/>
  <c r="AY32"/>
  <c r="AY35"/>
  <c r="AY36"/>
  <c r="AY39"/>
  <c r="AY8"/>
  <c r="AT5"/>
  <c r="AM5"/>
  <c r="AM7"/>
  <c r="AM20"/>
  <c r="AM24"/>
  <c r="AM25"/>
  <c r="AM26"/>
  <c r="AM42"/>
  <c r="AM3"/>
  <c r="AJ10"/>
  <c r="AJ11"/>
  <c r="AJ12"/>
  <c r="AJ13"/>
  <c r="AJ15"/>
  <c r="AJ17"/>
  <c r="AJ18"/>
  <c r="AJ19"/>
  <c r="AJ22"/>
  <c r="AJ27"/>
  <c r="AJ28"/>
  <c r="AJ29"/>
  <c r="AJ30"/>
  <c r="AJ31"/>
  <c r="AJ32"/>
  <c r="AJ34"/>
  <c r="AJ35"/>
  <c r="AJ36"/>
  <c r="AJ37"/>
  <c r="AJ38"/>
  <c r="AJ39"/>
  <c r="AJ40"/>
  <c r="AJ41"/>
  <c r="AJ42"/>
  <c r="AJ43"/>
  <c r="AJ44"/>
  <c r="AJ8"/>
  <c r="AG4"/>
  <c r="AG8"/>
  <c r="AG9"/>
  <c r="AG10"/>
  <c r="AG11"/>
  <c r="AG12"/>
  <c r="AG13"/>
  <c r="AG15"/>
  <c r="AG17"/>
  <c r="AG18"/>
  <c r="AG19"/>
  <c r="AG22"/>
  <c r="AG26"/>
  <c r="AG27"/>
  <c r="AG28"/>
  <c r="AG29"/>
  <c r="AG30"/>
  <c r="AG31"/>
  <c r="AG32"/>
  <c r="AG34"/>
  <c r="AG35"/>
  <c r="AG36"/>
  <c r="AG37"/>
  <c r="AG38"/>
  <c r="AG39"/>
  <c r="AG40"/>
  <c r="AG41"/>
  <c r="AG42"/>
  <c r="AG3"/>
  <c r="AD8"/>
  <c r="AD9"/>
  <c r="AD10"/>
  <c r="AD11"/>
  <c r="AD12"/>
  <c r="AD13"/>
  <c r="AD15"/>
  <c r="AD17"/>
  <c r="AD18"/>
  <c r="AD19"/>
  <c r="AD21"/>
  <c r="AD22"/>
  <c r="AD26"/>
  <c r="AD27"/>
  <c r="AD28"/>
  <c r="AD29"/>
  <c r="AD30"/>
  <c r="AD31"/>
  <c r="AD32"/>
  <c r="AD34"/>
  <c r="AD35"/>
  <c r="AD36"/>
  <c r="AD37"/>
  <c r="AD38"/>
  <c r="AD39"/>
  <c r="AD40"/>
  <c r="AD41"/>
  <c r="AD43"/>
  <c r="AD44"/>
  <c r="AD4"/>
  <c r="AA4"/>
  <c r="AA5"/>
  <c r="AA6"/>
  <c r="AA8"/>
  <c r="AA9"/>
  <c r="AA10"/>
  <c r="AA11"/>
  <c r="AA12"/>
  <c r="AA13"/>
  <c r="AA15"/>
  <c r="AA16"/>
  <c r="AA17"/>
  <c r="AA18"/>
  <c r="AA19"/>
  <c r="AA20"/>
  <c r="AA21"/>
  <c r="AA22"/>
  <c r="AA24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3"/>
  <c r="U8"/>
  <c r="R42"/>
  <c r="R33"/>
  <c r="Q25"/>
  <c r="R24"/>
  <c r="R25"/>
  <c r="R26"/>
  <c r="R23"/>
  <c r="R4"/>
  <c r="Q4"/>
  <c r="O40"/>
  <c r="L25"/>
  <c r="I42"/>
  <c r="BI44"/>
  <c r="BF44"/>
  <c r="BC44"/>
  <c r="AI44"/>
  <c r="AC44"/>
  <c r="Z44"/>
  <c r="W44"/>
  <c r="BI43"/>
  <c r="BF43"/>
  <c r="BC43"/>
  <c r="AI43"/>
  <c r="AC43"/>
  <c r="Z43"/>
  <c r="W43"/>
  <c r="BF42"/>
  <c r="BC42"/>
  <c r="AL42"/>
  <c r="AI42"/>
  <c r="AF42"/>
  <c r="Z42"/>
  <c r="W42"/>
  <c r="BI41"/>
  <c r="BF41"/>
  <c r="BC41"/>
  <c r="AI41"/>
  <c r="AF41"/>
  <c r="AC41"/>
  <c r="Z41"/>
  <c r="W41"/>
  <c r="BI40"/>
  <c r="BF40"/>
  <c r="BC40"/>
  <c r="AI40"/>
  <c r="AF40"/>
  <c r="AC40"/>
  <c r="Z40"/>
  <c r="W40"/>
  <c r="BI39"/>
  <c r="BF39"/>
  <c r="BC39"/>
  <c r="AX39"/>
  <c r="AI39"/>
  <c r="AF39"/>
  <c r="AC39"/>
  <c r="Z39"/>
  <c r="W39"/>
  <c r="BI38"/>
  <c r="BF38"/>
  <c r="BC38"/>
  <c r="AI38"/>
  <c r="AF38"/>
  <c r="AC38"/>
  <c r="Z38"/>
  <c r="W38"/>
  <c r="BI37"/>
  <c r="BF37"/>
  <c r="BC37"/>
  <c r="AI37"/>
  <c r="AF37"/>
  <c r="AC37"/>
  <c r="Z37"/>
  <c r="W37"/>
  <c r="BI36"/>
  <c r="BF36"/>
  <c r="BC36"/>
  <c r="AX36"/>
  <c r="AI36"/>
  <c r="AF36"/>
  <c r="AC36"/>
  <c r="Z36"/>
  <c r="W36"/>
  <c r="BI35"/>
  <c r="BF35"/>
  <c r="BC35"/>
  <c r="AX35"/>
  <c r="AI35"/>
  <c r="AF35"/>
  <c r="AC35"/>
  <c r="Z35"/>
  <c r="W35"/>
  <c r="BI34"/>
  <c r="BF34"/>
  <c r="BC34"/>
  <c r="AI34"/>
  <c r="AF34"/>
  <c r="AC34"/>
  <c r="Z34"/>
  <c r="W34"/>
  <c r="W33"/>
  <c r="BI32"/>
  <c r="BF32"/>
  <c r="BC32"/>
  <c r="AX32"/>
  <c r="AI32"/>
  <c r="AF32"/>
  <c r="AC32"/>
  <c r="Z32"/>
  <c r="W32"/>
  <c r="BI31"/>
  <c r="BF31"/>
  <c r="BC31"/>
  <c r="AX31"/>
  <c r="AI31"/>
  <c r="AF31"/>
  <c r="AC31"/>
  <c r="Z31"/>
  <c r="W31"/>
  <c r="BI30"/>
  <c r="BF30"/>
  <c r="BC30"/>
  <c r="AI30"/>
  <c r="AF30"/>
  <c r="AC30"/>
  <c r="Z30"/>
  <c r="W30"/>
  <c r="BI29"/>
  <c r="BF29"/>
  <c r="BC29"/>
  <c r="AI29"/>
  <c r="AF29"/>
  <c r="AC29"/>
  <c r="Z29"/>
  <c r="W29"/>
  <c r="BI28"/>
  <c r="BF28"/>
  <c r="BC28"/>
  <c r="AX28"/>
  <c r="AI28"/>
  <c r="AF28"/>
  <c r="AC28"/>
  <c r="Z28"/>
  <c r="W28"/>
  <c r="BI27"/>
  <c r="BF27"/>
  <c r="BC27"/>
  <c r="AX27"/>
  <c r="AI27"/>
  <c r="AF27"/>
  <c r="AC27"/>
  <c r="Z27"/>
  <c r="W27"/>
  <c r="BI26"/>
  <c r="BF26"/>
  <c r="BC26"/>
  <c r="AL26"/>
  <c r="AF26"/>
  <c r="AC26"/>
  <c r="W26"/>
  <c r="AL25"/>
  <c r="BF24"/>
  <c r="BC24"/>
  <c r="AL24"/>
  <c r="Z24"/>
  <c r="W24"/>
  <c r="BF23"/>
  <c r="BC23"/>
  <c r="W23"/>
  <c r="BF22"/>
  <c r="BC22"/>
  <c r="AI22"/>
  <c r="AF22"/>
  <c r="AC22"/>
  <c r="Z22"/>
  <c r="W22"/>
  <c r="BF21"/>
  <c r="BC21"/>
  <c r="AC21"/>
  <c r="Z21"/>
  <c r="W21"/>
  <c r="BF20"/>
  <c r="BC20"/>
  <c r="AL20"/>
  <c r="Z20"/>
  <c r="W20"/>
  <c r="BI19"/>
  <c r="BF19"/>
  <c r="BC19"/>
  <c r="AX19"/>
  <c r="AI19"/>
  <c r="AF19"/>
  <c r="AC19"/>
  <c r="Z19"/>
  <c r="W19"/>
  <c r="BI18"/>
  <c r="BF18"/>
  <c r="BC18"/>
  <c r="AX18"/>
  <c r="AI18"/>
  <c r="AF18"/>
  <c r="AC18"/>
  <c r="Z18"/>
  <c r="W18"/>
  <c r="BI17"/>
  <c r="BF17"/>
  <c r="BC17"/>
  <c r="AX17"/>
  <c r="AI17"/>
  <c r="AF17"/>
  <c r="AC17"/>
  <c r="Z17"/>
  <c r="W17"/>
  <c r="BI16"/>
  <c r="BF16"/>
  <c r="BC16"/>
  <c r="Z16"/>
  <c r="W16"/>
  <c r="BI15"/>
  <c r="BF15"/>
  <c r="BC15"/>
  <c r="AX15"/>
  <c r="AI15"/>
  <c r="AF15"/>
  <c r="AC15"/>
  <c r="Z15"/>
  <c r="W15"/>
  <c r="BF14"/>
  <c r="BC14"/>
  <c r="W14"/>
  <c r="BI13"/>
  <c r="BF13"/>
  <c r="BC13"/>
  <c r="AX13"/>
  <c r="AI13"/>
  <c r="AF13"/>
  <c r="AC13"/>
  <c r="Z13"/>
  <c r="W13"/>
  <c r="BI12"/>
  <c r="BF12"/>
  <c r="BC12"/>
  <c r="AI12"/>
  <c r="AF12"/>
  <c r="AC12"/>
  <c r="Z12"/>
  <c r="W12"/>
  <c r="BI11"/>
  <c r="BF11"/>
  <c r="BC11"/>
  <c r="AX11"/>
  <c r="AI11"/>
  <c r="AF11"/>
  <c r="AC11"/>
  <c r="Z11"/>
  <c r="W11"/>
  <c r="BI10"/>
  <c r="BF10"/>
  <c r="BC10"/>
  <c r="AX10"/>
  <c r="AI10"/>
  <c r="AF10"/>
  <c r="AC10"/>
  <c r="Z10"/>
  <c r="W10"/>
  <c r="BI9"/>
  <c r="BF9"/>
  <c r="BC9"/>
  <c r="AX9"/>
  <c r="AF9"/>
  <c r="AC9"/>
  <c r="Z9"/>
  <c r="W9"/>
  <c r="BI8"/>
  <c r="BF8"/>
  <c r="BC8"/>
  <c r="AX8"/>
  <c r="AI8"/>
  <c r="AF8"/>
  <c r="AC8"/>
  <c r="Z8"/>
  <c r="W8"/>
  <c r="BF7"/>
  <c r="BC7"/>
  <c r="AL7"/>
  <c r="W7"/>
  <c r="BI6"/>
  <c r="Z6"/>
  <c r="W6"/>
  <c r="BF5"/>
  <c r="BC5"/>
  <c r="AL5"/>
  <c r="Z5"/>
  <c r="W5"/>
  <c r="BF4"/>
  <c r="BC4"/>
  <c r="AF4"/>
  <c r="AC4"/>
  <c r="Z4"/>
  <c r="W4"/>
  <c r="BF3"/>
  <c r="BC3"/>
  <c r="AL3"/>
  <c r="AF3"/>
  <c r="Z3"/>
  <c r="W3"/>
  <c r="U42" i="4"/>
  <c r="AR42" s="1"/>
  <c r="AS42" s="1"/>
  <c r="AT42" s="1"/>
  <c r="AU42" s="1"/>
  <c r="AU45" s="1"/>
  <c r="AR3"/>
  <c r="AU4"/>
  <c r="AU5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3"/>
  <c r="AU44"/>
  <c r="AU3"/>
  <c r="AT4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T22"/>
  <c r="AT23"/>
  <c r="AT24"/>
  <c r="AT25"/>
  <c r="AT26"/>
  <c r="AT27"/>
  <c r="AT28"/>
  <c r="AT29"/>
  <c r="AT30"/>
  <c r="AT31"/>
  <c r="AT32"/>
  <c r="AT33"/>
  <c r="AT34"/>
  <c r="AT35"/>
  <c r="AT36"/>
  <c r="AT37"/>
  <c r="AT38"/>
  <c r="AT39"/>
  <c r="AT40"/>
  <c r="AT41"/>
  <c r="AT43"/>
  <c r="AT44"/>
  <c r="AT3"/>
  <c r="AS4"/>
  <c r="AS5"/>
  <c r="AS6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3"/>
  <c r="AS44"/>
  <c r="AS3"/>
  <c r="AR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3"/>
  <c r="AR44"/>
  <c r="AO44"/>
  <c r="AM44"/>
  <c r="AK44"/>
  <c r="Y44"/>
  <c r="U44"/>
  <c r="S44"/>
  <c r="Q44"/>
  <c r="AO43"/>
  <c r="AM43"/>
  <c r="AK43"/>
  <c r="Y43"/>
  <c r="U43"/>
  <c r="S43"/>
  <c r="Q43"/>
  <c r="AM42"/>
  <c r="AK42"/>
  <c r="AA42"/>
  <c r="Y42"/>
  <c r="W42"/>
  <c r="S42"/>
  <c r="Q42"/>
  <c r="AO41"/>
  <c r="AM41"/>
  <c r="AK41"/>
  <c r="Y41"/>
  <c r="W41"/>
  <c r="U41"/>
  <c r="S41"/>
  <c r="Q41"/>
  <c r="AO40"/>
  <c r="AM40"/>
  <c r="AK40"/>
  <c r="Y40"/>
  <c r="W40"/>
  <c r="U40"/>
  <c r="S40"/>
  <c r="Q40"/>
  <c r="AO39"/>
  <c r="AM39"/>
  <c r="AK39"/>
  <c r="AH39"/>
  <c r="Y39"/>
  <c r="W39"/>
  <c r="U39"/>
  <c r="S39"/>
  <c r="Q39"/>
  <c r="AO38"/>
  <c r="AM38"/>
  <c r="AK38"/>
  <c r="Y38"/>
  <c r="W38"/>
  <c r="U38"/>
  <c r="S38"/>
  <c r="Q38"/>
  <c r="AO37"/>
  <c r="AM37"/>
  <c r="AK37"/>
  <c r="Y37"/>
  <c r="W37"/>
  <c r="U37"/>
  <c r="S37"/>
  <c r="Q37"/>
  <c r="AO36"/>
  <c r="AM36"/>
  <c r="AK36"/>
  <c r="AH36"/>
  <c r="Y36"/>
  <c r="W36"/>
  <c r="U36"/>
  <c r="S36"/>
  <c r="Q36"/>
  <c r="AO35"/>
  <c r="AM35"/>
  <c r="AK35"/>
  <c r="AH35"/>
  <c r="Y35"/>
  <c r="W35"/>
  <c r="U35"/>
  <c r="S35"/>
  <c r="Q35"/>
  <c r="AO34"/>
  <c r="AM34"/>
  <c r="AK34"/>
  <c r="Y34"/>
  <c r="W34"/>
  <c r="U34"/>
  <c r="S34"/>
  <c r="Q34"/>
  <c r="Q33"/>
  <c r="AO32"/>
  <c r="AM32"/>
  <c r="AK32"/>
  <c r="AH32"/>
  <c r="Y32"/>
  <c r="W32"/>
  <c r="U32"/>
  <c r="S32"/>
  <c r="Q32"/>
  <c r="AO31"/>
  <c r="AM31"/>
  <c r="AK31"/>
  <c r="AH31"/>
  <c r="Y31"/>
  <c r="W31"/>
  <c r="U31"/>
  <c r="S31"/>
  <c r="Q31"/>
  <c r="AO30"/>
  <c r="AM30"/>
  <c r="AK30"/>
  <c r="Y30"/>
  <c r="W30"/>
  <c r="U30"/>
  <c r="S30"/>
  <c r="Q30"/>
  <c r="AO29"/>
  <c r="AM29"/>
  <c r="AK29"/>
  <c r="Y29"/>
  <c r="W29"/>
  <c r="U29"/>
  <c r="S29"/>
  <c r="Q29"/>
  <c r="AO28"/>
  <c r="AM28"/>
  <c r="AK28"/>
  <c r="AH28"/>
  <c r="Y28"/>
  <c r="W28"/>
  <c r="U28"/>
  <c r="S28"/>
  <c r="Q28"/>
  <c r="AO27"/>
  <c r="AM27"/>
  <c r="AK27"/>
  <c r="AH27"/>
  <c r="Y27"/>
  <c r="W27"/>
  <c r="U27"/>
  <c r="S27"/>
  <c r="Q27"/>
  <c r="AO26"/>
  <c r="AM26"/>
  <c r="AK26"/>
  <c r="AA26"/>
  <c r="W26"/>
  <c r="U26"/>
  <c r="Q26"/>
  <c r="AA25"/>
  <c r="AM24"/>
  <c r="AK24"/>
  <c r="AA24"/>
  <c r="S24"/>
  <c r="Q24"/>
  <c r="AM23"/>
  <c r="AK23"/>
  <c r="Q23"/>
  <c r="AM22"/>
  <c r="AK22"/>
  <c r="Y22"/>
  <c r="W22"/>
  <c r="U22"/>
  <c r="S22"/>
  <c r="Q22"/>
  <c r="AM21"/>
  <c r="AK21"/>
  <c r="U21"/>
  <c r="S21"/>
  <c r="Q21"/>
  <c r="AM20"/>
  <c r="AK20"/>
  <c r="AA20"/>
  <c r="S20"/>
  <c r="Q20"/>
  <c r="AO19"/>
  <c r="AM19"/>
  <c r="AK19"/>
  <c r="AH19"/>
  <c r="Y19"/>
  <c r="W19"/>
  <c r="U19"/>
  <c r="S19"/>
  <c r="Q19"/>
  <c r="AO18"/>
  <c r="AM18"/>
  <c r="AK18"/>
  <c r="AH18"/>
  <c r="Y18"/>
  <c r="W18"/>
  <c r="U18"/>
  <c r="S18"/>
  <c r="Q18"/>
  <c r="AO17"/>
  <c r="AM17"/>
  <c r="AK17"/>
  <c r="AH17"/>
  <c r="Y17"/>
  <c r="W17"/>
  <c r="U17"/>
  <c r="S17"/>
  <c r="Q17"/>
  <c r="AO16"/>
  <c r="AM16"/>
  <c r="AK16"/>
  <c r="S16"/>
  <c r="Q16"/>
  <c r="AO15"/>
  <c r="AM15"/>
  <c r="AK15"/>
  <c r="AH15"/>
  <c r="Y15"/>
  <c r="W15"/>
  <c r="U15"/>
  <c r="S15"/>
  <c r="Q15"/>
  <c r="AM14"/>
  <c r="AK14"/>
  <c r="Q14"/>
  <c r="AO13"/>
  <c r="AM13"/>
  <c r="AK13"/>
  <c r="AH13"/>
  <c r="Y13"/>
  <c r="W13"/>
  <c r="U13"/>
  <c r="S13"/>
  <c r="Q13"/>
  <c r="AO12"/>
  <c r="AM12"/>
  <c r="AK12"/>
  <c r="Y12"/>
  <c r="W12"/>
  <c r="U12"/>
  <c r="S12"/>
  <c r="Q12"/>
  <c r="AO11"/>
  <c r="AM11"/>
  <c r="AK11"/>
  <c r="AH11"/>
  <c r="Y11"/>
  <c r="W11"/>
  <c r="U11"/>
  <c r="S11"/>
  <c r="Q11"/>
  <c r="AO10"/>
  <c r="AM10"/>
  <c r="AK10"/>
  <c r="AH10"/>
  <c r="Y10"/>
  <c r="W10"/>
  <c r="U10"/>
  <c r="S10"/>
  <c r="Q10"/>
  <c r="AO9"/>
  <c r="AM9"/>
  <c r="AK9"/>
  <c r="AH9"/>
  <c r="W9"/>
  <c r="U9"/>
  <c r="S9"/>
  <c r="Q9"/>
  <c r="AO8"/>
  <c r="AM8"/>
  <c r="AK8"/>
  <c r="AH8"/>
  <c r="Y8"/>
  <c r="W8"/>
  <c r="U8"/>
  <c r="S8"/>
  <c r="Q8"/>
  <c r="AM7"/>
  <c r="AK7"/>
  <c r="AA7"/>
  <c r="Q7"/>
  <c r="AO6"/>
  <c r="S6"/>
  <c r="Q6"/>
  <c r="AM5"/>
  <c r="AK5"/>
  <c r="AA5"/>
  <c r="S5"/>
  <c r="Q5"/>
  <c r="AM4"/>
  <c r="AK4"/>
  <c r="W4"/>
  <c r="U4"/>
  <c r="S4"/>
  <c r="Q4"/>
  <c r="AM3"/>
  <c r="AK3"/>
  <c r="AA3"/>
  <c r="W3"/>
  <c r="S3"/>
  <c r="Q3"/>
  <c r="U8" i="2"/>
  <c r="U9"/>
  <c r="U10"/>
  <c r="U11"/>
  <c r="U12"/>
  <c r="U13"/>
  <c r="U15"/>
  <c r="U17"/>
  <c r="U18"/>
  <c r="U19"/>
  <c r="U21"/>
  <c r="U22"/>
  <c r="U26"/>
  <c r="U27"/>
  <c r="U28"/>
  <c r="U29"/>
  <c r="U30"/>
  <c r="U31"/>
  <c r="U32"/>
  <c r="U34"/>
  <c r="U35"/>
  <c r="U36"/>
  <c r="U37"/>
  <c r="U38"/>
  <c r="U39"/>
  <c r="U40"/>
  <c r="U41"/>
  <c r="U42"/>
  <c r="U43"/>
  <c r="U44"/>
  <c r="U4"/>
  <c r="U8" i="1"/>
  <c r="U9"/>
  <c r="U10"/>
  <c r="U11"/>
  <c r="U12"/>
  <c r="U13"/>
  <c r="U15"/>
  <c r="U17"/>
  <c r="U18"/>
  <c r="U19"/>
  <c r="U21"/>
  <c r="U22"/>
  <c r="U26"/>
  <c r="U27"/>
  <c r="U28"/>
  <c r="U29"/>
  <c r="U30"/>
  <c r="U31"/>
  <c r="U32"/>
  <c r="U34"/>
  <c r="U35"/>
  <c r="U36"/>
  <c r="U37"/>
  <c r="U38"/>
  <c r="U39"/>
  <c r="U40"/>
  <c r="U41"/>
  <c r="U42"/>
  <c r="U43"/>
  <c r="U44"/>
  <c r="U4"/>
  <c r="AO44" i="2"/>
  <c r="AM44"/>
  <c r="AK44"/>
  <c r="Y44"/>
  <c r="S44"/>
  <c r="Q44"/>
  <c r="AO43"/>
  <c r="AM43"/>
  <c r="AK43"/>
  <c r="Y43"/>
  <c r="S43"/>
  <c r="Q43"/>
  <c r="AM42"/>
  <c r="AK42"/>
  <c r="AA42"/>
  <c r="Y42"/>
  <c r="W42"/>
  <c r="S42"/>
  <c r="Q42"/>
  <c r="AO41"/>
  <c r="AM41"/>
  <c r="AK41"/>
  <c r="Y41"/>
  <c r="W41"/>
  <c r="S41"/>
  <c r="Q41"/>
  <c r="AO40"/>
  <c r="AM40"/>
  <c r="AK40"/>
  <c r="Y40"/>
  <c r="W40"/>
  <c r="S40"/>
  <c r="Q40"/>
  <c r="AO39"/>
  <c r="AM39"/>
  <c r="AK39"/>
  <c r="AH39"/>
  <c r="Y39"/>
  <c r="W39"/>
  <c r="S39"/>
  <c r="Q39"/>
  <c r="AO38"/>
  <c r="AM38"/>
  <c r="AK38"/>
  <c r="Y38"/>
  <c r="W38"/>
  <c r="S38"/>
  <c r="Q38"/>
  <c r="AO37"/>
  <c r="AM37"/>
  <c r="AK37"/>
  <c r="Y37"/>
  <c r="W37"/>
  <c r="S37"/>
  <c r="Q37"/>
  <c r="AO36"/>
  <c r="AM36"/>
  <c r="AK36"/>
  <c r="AH36"/>
  <c r="Y36"/>
  <c r="W36"/>
  <c r="S36"/>
  <c r="Q36"/>
  <c r="AO35"/>
  <c r="AM35"/>
  <c r="AK35"/>
  <c r="AH35"/>
  <c r="Y35"/>
  <c r="W35"/>
  <c r="S35"/>
  <c r="Q35"/>
  <c r="AO34"/>
  <c r="AM34"/>
  <c r="AK34"/>
  <c r="Y34"/>
  <c r="W34"/>
  <c r="S34"/>
  <c r="Q34"/>
  <c r="Q33"/>
  <c r="AO32"/>
  <c r="AM32"/>
  <c r="AK32"/>
  <c r="AH32"/>
  <c r="Y32"/>
  <c r="W32"/>
  <c r="S32"/>
  <c r="Q32"/>
  <c r="AO31"/>
  <c r="AM31"/>
  <c r="AK31"/>
  <c r="AH31"/>
  <c r="Y31"/>
  <c r="W31"/>
  <c r="S31"/>
  <c r="Q31"/>
  <c r="AO30"/>
  <c r="AM30"/>
  <c r="AK30"/>
  <c r="Y30"/>
  <c r="W30"/>
  <c r="S30"/>
  <c r="Q30"/>
  <c r="AO29"/>
  <c r="AM29"/>
  <c r="AK29"/>
  <c r="Y29"/>
  <c r="W29"/>
  <c r="S29"/>
  <c r="Q29"/>
  <c r="AO28"/>
  <c r="AM28"/>
  <c r="AK28"/>
  <c r="AH28"/>
  <c r="Y28"/>
  <c r="W28"/>
  <c r="S28"/>
  <c r="Q28"/>
  <c r="AO27"/>
  <c r="AM27"/>
  <c r="AK27"/>
  <c r="AH27"/>
  <c r="Y27"/>
  <c r="W27"/>
  <c r="S27"/>
  <c r="Q27"/>
  <c r="AO26"/>
  <c r="AM26"/>
  <c r="AK26"/>
  <c r="AA26"/>
  <c r="W26"/>
  <c r="Q26"/>
  <c r="AA25"/>
  <c r="AM24"/>
  <c r="AK24"/>
  <c r="AA24"/>
  <c r="S24"/>
  <c r="Q24"/>
  <c r="AM23"/>
  <c r="AK23"/>
  <c r="Q23"/>
  <c r="AM22"/>
  <c r="AK22"/>
  <c r="Y22"/>
  <c r="W22"/>
  <c r="S22"/>
  <c r="Q22"/>
  <c r="AM21"/>
  <c r="AK21"/>
  <c r="S21"/>
  <c r="Q21"/>
  <c r="AM20"/>
  <c r="AK20"/>
  <c r="AA20"/>
  <c r="S20"/>
  <c r="Q20"/>
  <c r="AO19"/>
  <c r="AM19"/>
  <c r="AK19"/>
  <c r="AH19"/>
  <c r="Y19"/>
  <c r="W19"/>
  <c r="S19"/>
  <c r="Q19"/>
  <c r="AO18"/>
  <c r="AM18"/>
  <c r="AK18"/>
  <c r="AH18"/>
  <c r="Y18"/>
  <c r="W18"/>
  <c r="S18"/>
  <c r="Q18"/>
  <c r="AO17"/>
  <c r="AM17"/>
  <c r="AK17"/>
  <c r="AH17"/>
  <c r="Y17"/>
  <c r="W17"/>
  <c r="S17"/>
  <c r="Q17"/>
  <c r="AO16"/>
  <c r="AM16"/>
  <c r="AK16"/>
  <c r="S16"/>
  <c r="Q16"/>
  <c r="AO15"/>
  <c r="AM15"/>
  <c r="AK15"/>
  <c r="AH15"/>
  <c r="Y15"/>
  <c r="W15"/>
  <c r="S15"/>
  <c r="Q15"/>
  <c r="AM14"/>
  <c r="AK14"/>
  <c r="Q14"/>
  <c r="AO13"/>
  <c r="AM13"/>
  <c r="AK13"/>
  <c r="AH13"/>
  <c r="Y13"/>
  <c r="W13"/>
  <c r="S13"/>
  <c r="Q13"/>
  <c r="AO12"/>
  <c r="AM12"/>
  <c r="AK12"/>
  <c r="Y12"/>
  <c r="W12"/>
  <c r="S12"/>
  <c r="Q12"/>
  <c r="AO11"/>
  <c r="AM11"/>
  <c r="AK11"/>
  <c r="AH11"/>
  <c r="Y11"/>
  <c r="W11"/>
  <c r="S11"/>
  <c r="Q11"/>
  <c r="AO10"/>
  <c r="AM10"/>
  <c r="AK10"/>
  <c r="AH10"/>
  <c r="Y10"/>
  <c r="W10"/>
  <c r="S10"/>
  <c r="Q10"/>
  <c r="AO9"/>
  <c r="AM9"/>
  <c r="AK9"/>
  <c r="AH9"/>
  <c r="W9"/>
  <c r="S9"/>
  <c r="Q9"/>
  <c r="AO8"/>
  <c r="AM8"/>
  <c r="AK8"/>
  <c r="AH8"/>
  <c r="Y8"/>
  <c r="W8"/>
  <c r="S8"/>
  <c r="Q8"/>
  <c r="AM7"/>
  <c r="AK7"/>
  <c r="AA7"/>
  <c r="Q7"/>
  <c r="AO6"/>
  <c r="S6"/>
  <c r="Q6"/>
  <c r="AM5"/>
  <c r="AK5"/>
  <c r="AA5"/>
  <c r="S5"/>
  <c r="Q5"/>
  <c r="AM4"/>
  <c r="AK4"/>
  <c r="W4"/>
  <c r="S4"/>
  <c r="Q4"/>
  <c r="AM3"/>
  <c r="AK3"/>
  <c r="AA3"/>
  <c r="W3"/>
  <c r="S3"/>
  <c r="Q3"/>
  <c r="AO8" i="1" l="1"/>
  <c r="AO9"/>
  <c r="AO10"/>
  <c r="AO11"/>
  <c r="AO12"/>
  <c r="AO13"/>
  <c r="AO15"/>
  <c r="AO16"/>
  <c r="AO17"/>
  <c r="AO18"/>
  <c r="AO19"/>
  <c r="AO26"/>
  <c r="AO27"/>
  <c r="AO28"/>
  <c r="AO29"/>
  <c r="AO30"/>
  <c r="AO31"/>
  <c r="AO32"/>
  <c r="AO34"/>
  <c r="AO35"/>
  <c r="AO36"/>
  <c r="AO37"/>
  <c r="AO38"/>
  <c r="AO39"/>
  <c r="AO40"/>
  <c r="AO41"/>
  <c r="AO43"/>
  <c r="AO44"/>
  <c r="AO6"/>
  <c r="AM4"/>
  <c r="AM5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6"/>
  <c r="AM27"/>
  <c r="AM28"/>
  <c r="AM29"/>
  <c r="AM30"/>
  <c r="AM31"/>
  <c r="AM32"/>
  <c r="AM34"/>
  <c r="AM35"/>
  <c r="AM36"/>
  <c r="AM37"/>
  <c r="AM38"/>
  <c r="AM39"/>
  <c r="AM40"/>
  <c r="AM41"/>
  <c r="AM42"/>
  <c r="AM43"/>
  <c r="AM44"/>
  <c r="AM3"/>
  <c r="AK4"/>
  <c r="AK5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6"/>
  <c r="AK27"/>
  <c r="AK28"/>
  <c r="AK29"/>
  <c r="AK30"/>
  <c r="AK31"/>
  <c r="AK32"/>
  <c r="AK34"/>
  <c r="AK35"/>
  <c r="AK36"/>
  <c r="AK37"/>
  <c r="AK38"/>
  <c r="AK39"/>
  <c r="AK40"/>
  <c r="AK41"/>
  <c r="AK42"/>
  <c r="AK43"/>
  <c r="AK44"/>
  <c r="AK3"/>
  <c r="AH9"/>
  <c r="AH10"/>
  <c r="AH11"/>
  <c r="AH13"/>
  <c r="AH15"/>
  <c r="AH17"/>
  <c r="AH18"/>
  <c r="AH19"/>
  <c r="AH27"/>
  <c r="AH28"/>
  <c r="AH31"/>
  <c r="AH32"/>
  <c r="AH35"/>
  <c r="AH36"/>
  <c r="AH39"/>
  <c r="AH8"/>
  <c r="AA5"/>
  <c r="AA7"/>
  <c r="AA20"/>
  <c r="AA24"/>
  <c r="AA25"/>
  <c r="AA26"/>
  <c r="AA42"/>
  <c r="AA3"/>
  <c r="Y10"/>
  <c r="Y11"/>
  <c r="Y12"/>
  <c r="Y13"/>
  <c r="Y15"/>
  <c r="Y17"/>
  <c r="Y18"/>
  <c r="Y19"/>
  <c r="Y22"/>
  <c r="Y27"/>
  <c r="Y28"/>
  <c r="Y29"/>
  <c r="Y30"/>
  <c r="Y31"/>
  <c r="Y32"/>
  <c r="Y34"/>
  <c r="Y35"/>
  <c r="Y36"/>
  <c r="Y37"/>
  <c r="Y38"/>
  <c r="Y39"/>
  <c r="Y40"/>
  <c r="Y41"/>
  <c r="Y42"/>
  <c r="Y43"/>
  <c r="Y44"/>
  <c r="Y8"/>
  <c r="W4"/>
  <c r="W8"/>
  <c r="W9"/>
  <c r="W10"/>
  <c r="W11"/>
  <c r="W12"/>
  <c r="W13"/>
  <c r="W15"/>
  <c r="W17"/>
  <c r="W18"/>
  <c r="W19"/>
  <c r="W22"/>
  <c r="W26"/>
  <c r="W27"/>
  <c r="W28"/>
  <c r="W29"/>
  <c r="W30"/>
  <c r="W31"/>
  <c r="W32"/>
  <c r="W34"/>
  <c r="W35"/>
  <c r="W36"/>
  <c r="W37"/>
  <c r="W38"/>
  <c r="W39"/>
  <c r="W40"/>
  <c r="W41"/>
  <c r="W42"/>
  <c r="W3"/>
  <c r="S4"/>
  <c r="S5"/>
  <c r="S6"/>
  <c r="S8"/>
  <c r="S9"/>
  <c r="S10"/>
  <c r="S11"/>
  <c r="S12"/>
  <c r="S13"/>
  <c r="S15"/>
  <c r="S16"/>
  <c r="S17"/>
  <c r="S18"/>
  <c r="S19"/>
  <c r="S20"/>
  <c r="S21"/>
  <c r="S22"/>
  <c r="S24"/>
  <c r="S27"/>
  <c r="S28"/>
  <c r="S29"/>
  <c r="S30"/>
  <c r="S31"/>
  <c r="S32"/>
  <c r="S34"/>
  <c r="S35"/>
  <c r="S36"/>
  <c r="S37"/>
  <c r="S38"/>
  <c r="S39"/>
  <c r="S40"/>
  <c r="S41"/>
  <c r="S42"/>
  <c r="S43"/>
  <c r="S44"/>
  <c r="S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3"/>
</calcChain>
</file>

<file path=xl/sharedStrings.xml><?xml version="1.0" encoding="utf-8"?>
<sst xmlns="http://schemas.openxmlformats.org/spreadsheetml/2006/main" count="575" uniqueCount="75">
  <si>
    <t>Քանակը</t>
  </si>
  <si>
    <t>հատ</t>
  </si>
  <si>
    <t>լրակազմ</t>
  </si>
  <si>
    <t>Ապրանքի անվանում</t>
  </si>
  <si>
    <t>Աթոռ (Աթոռ կիսափափուկ կահույքի)</t>
  </si>
  <si>
    <t xml:space="preserve">Աթոռ (Աթոռ փափուկ մետաղյա կարկասով) </t>
  </si>
  <si>
    <t>Աթոռակներ(Աթոռակ լամինատե նստատեղով)</t>
  </si>
  <si>
    <t>Փոքր բազմոցներ (Բազմոց փափուկ)</t>
  </si>
  <si>
    <t>Զանազան կահույք  (Բուրգ փայտյա 10 բնիկանի)</t>
  </si>
  <si>
    <t>Գրապահարաններ  (Գրապահարան)</t>
  </si>
  <si>
    <t xml:space="preserve">Գրապահարաններ (Գրապահարան ապակյա դռներով) </t>
  </si>
  <si>
    <t xml:space="preserve">Գրասեղաններ  (Գրասեղան 1 պահարանի)                          </t>
  </si>
  <si>
    <t xml:space="preserve">Գրասեղաններ  (Գրասեղան 2 պահարանի)                        </t>
  </si>
  <si>
    <t>Զգեստապահարաններ (Զգեստապահարան ձևափոխված)</t>
  </si>
  <si>
    <t xml:space="preserve">Զգեստապահարաններ(Զգեստապահարան 2 դռնանի)  </t>
  </si>
  <si>
    <t xml:space="preserve">Լամպեր (Լամպ ինքնալիցքավորվող) </t>
  </si>
  <si>
    <t xml:space="preserve">Հյուրասենյակի կահույք (Լրագրասեղան) </t>
  </si>
  <si>
    <t>Հյուրասենյակի կահույք (Խոլ փափուկ (բազմոց` 1 հատ, բազկաթոռ` 2 հատ)</t>
  </si>
  <si>
    <t xml:space="preserve">Կախիչներ  (Կախիչ պատի 5 կեռ) </t>
  </si>
  <si>
    <t xml:space="preserve">Կախիչներ  (Կախիչ վահանակով հայելիով)                            </t>
  </si>
  <si>
    <t xml:space="preserve">Ննջասենյակի կահույք  (Կողապահարան կահույքի)                        </t>
  </si>
  <si>
    <t xml:space="preserve">Ննջասենյակի կահույք (Կողապահարան զինվորական 1 հարկանի)  </t>
  </si>
  <si>
    <t xml:space="preserve">Զանազան կահույք  (Կողապահարան օրապահի տակդիրով) </t>
  </si>
  <si>
    <t>Դարակներով պահարաններ  (Կցասեղան պահարանիկով (դարակով)</t>
  </si>
  <si>
    <t xml:space="preserve">Լողասենյակի կահույք (Հանդերձարանի հավաքածու)  </t>
  </si>
  <si>
    <t xml:space="preserve">Ճաշասեղան 10 տեղանի մետաղյա կարկասով (սեղան` 1 հատ, նստարան` 2 հատ) </t>
  </si>
  <si>
    <t xml:space="preserve">Ննջասենյակի կահույք (Մահճակալ զինվորական)                          </t>
  </si>
  <si>
    <t xml:space="preserve">Ննջասենյակի կահույք (Մահճակալ կենցաղային (ներքնակով) </t>
  </si>
  <si>
    <t xml:space="preserve">Խոհանոցային պահարաններ(Պահարան խոհանոցային)  </t>
  </si>
  <si>
    <t xml:space="preserve">Զանազան կահույք  (Պահարան համակցված)                        </t>
  </si>
  <si>
    <t xml:space="preserve">Զանազան կահույք (Պահարանիկ շարժական)                           </t>
  </si>
  <si>
    <t xml:space="preserve">Դարակներով պահարաններ (Պահարան թերթերի) </t>
  </si>
  <si>
    <t xml:space="preserve">Սեղաններ  (Սեղան գծագրական) </t>
  </si>
  <si>
    <t xml:space="preserve">Սեղաններ   (Սեղան դիմադիր) </t>
  </si>
  <si>
    <t xml:space="preserve">Սեղաններ  (Սեղան լսարանային)   </t>
  </si>
  <si>
    <t xml:space="preserve">Սեղաններ  (Սեղան խորհրդակցության)   </t>
  </si>
  <si>
    <t xml:space="preserve">Սեղաններ  (Սեղան պահակապետի) </t>
  </si>
  <si>
    <t xml:space="preserve">Սեղաններ (Սեղան համակարգչի)  </t>
  </si>
  <si>
    <t xml:space="preserve">Սեղաններ (Սեղան հերթապահի)  </t>
  </si>
  <si>
    <t xml:space="preserve">Սեղաններ  (Սեղան ղեկավարի)  </t>
  </si>
  <si>
    <t xml:space="preserve">Զանազան կահույք  (Օրապահի վահանակ)  </t>
  </si>
  <si>
    <t xml:space="preserve">Դարակներով պահարաններ (Պահարան վաշտի ունեցվածքի անտրեսոլով, եռադուռ 1.35x2.5)  </t>
  </si>
  <si>
    <t>Սեղաններ (Սեղան ղեկավարի (գրասեղան 1 պահարանի, տակդիր հեռախոսի, սեղան դիմադիր` փոքր)</t>
  </si>
  <si>
    <t xml:space="preserve">Դարակներով պահարաններ (Պահարան վաշտի ունեցվածքի անտրեսոլով, եռադուռ 1.5x2.5)         </t>
  </si>
  <si>
    <t>Սեղաններ   (Սեղան ունիվերսալ (սեղան մետաղյա կարկասով` 1 հատ, նստարան 2 տեղանի մետաղյա կարկասով թիկնակով` 1 հատ)</t>
  </si>
  <si>
    <t xml:space="preserve">Զանազան կահույք  (Տակդիր ռադիոսարքավորումների)             </t>
  </si>
  <si>
    <t>Մեկ միավ.
գին (դրամ)</t>
  </si>
  <si>
    <t>Չ/Մ</t>
  </si>
  <si>
    <t>Չ/հ</t>
  </si>
  <si>
    <t>ՀԱՎԵԼՎԱԾ N 1</t>
  </si>
  <si>
    <t>«Սլացք» ՓԲԸ</t>
  </si>
  <si>
    <t>«Արարմ» ՍՊԸ</t>
  </si>
  <si>
    <t>«Ա. Վարոսյան և ընկերներ» ՍՊԸ</t>
  </si>
  <si>
    <t>«Ջի Սթայլ» ՓԲԸ</t>
  </si>
  <si>
    <t>«Երվադա» ՍՊԸ</t>
  </si>
  <si>
    <t>«Սմարթլայն» ՍՊԸ</t>
  </si>
  <si>
    <t>«Ավանգարդ» ՍՊԸ</t>
  </si>
  <si>
    <t>«Ցիկլոիդ» ՍՊԸ</t>
  </si>
  <si>
    <t>«Սեմանգ» ՍՊԸ</t>
  </si>
  <si>
    <t>«Ռոլար» ՍՊԸ</t>
  </si>
  <si>
    <t>«Պրեմդիզայն» ՍՊԸ</t>
  </si>
  <si>
    <t>«Օլանդա» ՍՊԸ</t>
  </si>
  <si>
    <t>«Մ.ԱՇԽ» ՍՊԸ</t>
  </si>
  <si>
    <t>«Հ.Սմբատ» ՍՊԸ</t>
  </si>
  <si>
    <t>«Գորեքս» ՍՊԸ</t>
  </si>
  <si>
    <t>Ա/Ձ Գալուստ Աղումյան</t>
  </si>
  <si>
    <t>«Սենդա» ՍՊԸ</t>
  </si>
  <si>
    <t>Ա/Ձ Պետրոսյան Հովսեփ</t>
  </si>
  <si>
    <t>«Արա-Արաքս Գրուպ» ՍՊԸ</t>
  </si>
  <si>
    <t>«Էլիտ Հիլզ» ՍՊԸ</t>
  </si>
  <si>
    <t>«Ագաթ-777» ՍՊԸ</t>
  </si>
  <si>
    <t>1-ին տեղ զբաղեցնող մասնակից</t>
  </si>
  <si>
    <t>1-ին տեղ/հաղթող/ զբաղեցնող մասնակից</t>
  </si>
  <si>
    <t>ՀԱՎԵԼՎԱԾ N 1
«ԳԱԿ-ՇՀԱՊՁԲ-11/13– ՀՀ ՊՆ ՆՏԱԴ-ՇՀԱՊՁԲ-10/5» ծածկագրով հայտարարված ՇՀ ընթացակարգի արդյունքում կնքված պայմանագրերի մասին հայտարարությանը կից</t>
  </si>
  <si>
    <t>Հավելված N 1-ում ներկայացված են մասնակիցների գները/դրամով/ առանց ԱԱՀ, վճարվելիք ԱԱՀ-ն և գինը ԱԱՀ-ով: Ըստ ներկայացված տվյալների «Հ. Սմբատ» ՍՊԸ-ն, «Մ.ԱՇԽ» ՍՊԸ-ն, Ա/Ձ Գալուստ Աղումյանը, Ա/Ձ Պետրոսյան Հովսեփը, «Սլացք» ՓԲԸ-ն ԱԱՀ վճարող չեն:  Բոլոր չափաբաժինների մասով մասնակիցների առաջարկած գները առկա ֆինանսական միջոցներով են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</si>
</sst>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Helv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2"/>
      <color rgb="FFFF0000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8"/>
      <color rgb="FFFF0000"/>
      <name val="GHEA Grapalat"/>
      <family val="3"/>
    </font>
    <font>
      <sz val="7"/>
      <color theme="1"/>
      <name val="GHEA Grapalat"/>
      <family val="3"/>
    </font>
    <font>
      <sz val="7"/>
      <color rgb="FFFF0000"/>
      <name val="GHEA Grapalat"/>
      <family val="3"/>
    </font>
    <font>
      <b/>
      <sz val="7"/>
      <color rgb="FFFF0000"/>
      <name val="GHEA Grapalat"/>
      <family val="3"/>
    </font>
    <font>
      <sz val="7"/>
      <color theme="1"/>
      <name val="Calibri"/>
      <family val="2"/>
      <scheme val="minor"/>
    </font>
    <font>
      <sz val="7"/>
      <name val="GHEA Grapalat"/>
      <family val="3"/>
    </font>
    <font>
      <sz val="6"/>
      <color theme="1"/>
      <name val="GHEA Grapalat"/>
      <family val="3"/>
    </font>
    <font>
      <b/>
      <sz val="6"/>
      <name val="GHEA Grapalat"/>
      <family val="3"/>
    </font>
    <font>
      <b/>
      <sz val="7"/>
      <color rgb="FF00B050"/>
      <name val="GHEA Grapalat"/>
      <family val="3"/>
    </font>
    <font>
      <sz val="6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rgb="FF00B050"/>
      <name val="Calibri"/>
      <family val="2"/>
      <scheme val="minor"/>
    </font>
    <font>
      <sz val="7"/>
      <name val="Calibri"/>
      <family val="2"/>
      <scheme val="minor"/>
    </font>
    <font>
      <sz val="6"/>
      <name val="GHEA Grapalat"/>
      <family val="3"/>
    </font>
    <font>
      <sz val="6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3" fontId="4" fillId="4" borderId="1" xfId="2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13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 wrapText="1"/>
    </xf>
    <xf numFmtId="164" fontId="9" fillId="18" borderId="1" xfId="0" applyNumberFormat="1" applyFont="1" applyFill="1" applyBorder="1" applyAlignment="1">
      <alignment horizontal="center" vertical="center"/>
    </xf>
    <xf numFmtId="0" fontId="12" fillId="18" borderId="1" xfId="0" applyFont="1" applyFill="1" applyBorder="1"/>
    <xf numFmtId="49" fontId="13" fillId="18" borderId="1" xfId="0" applyNumberFormat="1" applyFont="1" applyFill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18" borderId="1" xfId="0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1" fontId="12" fillId="0" borderId="0" xfId="0" applyNumberFormat="1" applyFont="1"/>
    <xf numFmtId="1" fontId="15" fillId="4" borderId="1" xfId="0" applyNumberFormat="1" applyFont="1" applyFill="1" applyBorder="1" applyAlignment="1">
      <alignment horizontal="center" vertical="center" wrapText="1"/>
    </xf>
    <xf numFmtId="1" fontId="15" fillId="7" borderId="1" xfId="0" applyNumberFormat="1" applyFont="1" applyFill="1" applyBorder="1" applyAlignment="1">
      <alignment horizontal="center" vertical="center" wrapText="1"/>
    </xf>
    <xf numFmtId="1" fontId="15" fillId="8" borderId="1" xfId="0" applyNumberFormat="1" applyFont="1" applyFill="1" applyBorder="1" applyAlignment="1">
      <alignment horizontal="center" vertical="center" wrapText="1"/>
    </xf>
    <xf numFmtId="1" fontId="15" fillId="10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" fontId="15" fillId="6" borderId="1" xfId="0" applyNumberFormat="1" applyFont="1" applyFill="1" applyBorder="1" applyAlignment="1">
      <alignment horizontal="center" vertical="center" wrapText="1"/>
    </xf>
    <xf numFmtId="1" fontId="15" fillId="11" borderId="1" xfId="0" applyNumberFormat="1" applyFont="1" applyFill="1" applyBorder="1" applyAlignment="1">
      <alignment horizontal="center" vertical="center" wrapText="1"/>
    </xf>
    <xf numFmtId="1" fontId="15" fillId="12" borderId="1" xfId="0" applyNumberFormat="1" applyFont="1" applyFill="1" applyBorder="1" applyAlignment="1">
      <alignment horizontal="center" vertical="center" wrapText="1"/>
    </xf>
    <xf numFmtId="1" fontId="15" fillId="13" borderId="1" xfId="0" applyNumberFormat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1" fontId="15" fillId="14" borderId="1" xfId="0" applyNumberFormat="1" applyFont="1" applyFill="1" applyBorder="1" applyAlignment="1">
      <alignment horizontal="center" vertical="center" wrapText="1"/>
    </xf>
    <xf numFmtId="1" fontId="15" fillId="9" borderId="1" xfId="0" applyNumberFormat="1" applyFont="1" applyFill="1" applyBorder="1" applyAlignment="1">
      <alignment horizontal="center" vertical="center" wrapText="1"/>
    </xf>
    <xf numFmtId="1" fontId="15" fillId="17" borderId="1" xfId="0" applyNumberFormat="1" applyFont="1" applyFill="1" applyBorder="1" applyAlignment="1">
      <alignment horizontal="center" vertical="center" wrapText="1"/>
    </xf>
    <xf numFmtId="1" fontId="15" fillId="15" borderId="1" xfId="0" applyNumberFormat="1" applyFont="1" applyFill="1" applyBorder="1" applyAlignment="1">
      <alignment horizontal="center" vertical="center" wrapText="1"/>
    </xf>
    <xf numFmtId="1" fontId="15" fillId="16" borderId="1" xfId="0" applyNumberFormat="1" applyFont="1" applyFill="1" applyBorder="1" applyAlignment="1">
      <alignment horizontal="center" vertical="center" wrapText="1"/>
    </xf>
    <xf numFmtId="1" fontId="13" fillId="3" borderId="1" xfId="1" applyNumberFormat="1" applyFont="1" applyFill="1" applyBorder="1" applyAlignment="1">
      <alignment horizontal="center" vertical="center"/>
    </xf>
    <xf numFmtId="1" fontId="13" fillId="4" borderId="1" xfId="2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/>
    <xf numFmtId="0" fontId="17" fillId="4" borderId="1" xfId="0" applyFont="1" applyFill="1" applyBorder="1" applyAlignment="1">
      <alignment horizontal="left" vertical="center" wrapText="1"/>
    </xf>
    <xf numFmtId="1" fontId="18" fillId="0" borderId="0" xfId="0" applyNumberFormat="1" applyFont="1"/>
    <xf numFmtId="1" fontId="15" fillId="18" borderId="1" xfId="0" applyNumberFormat="1" applyFont="1" applyFill="1" applyBorder="1" applyAlignment="1">
      <alignment horizontal="center" vertical="center" wrapText="1"/>
    </xf>
    <xf numFmtId="1" fontId="13" fillId="18" borderId="1" xfId="1" applyNumberFormat="1" applyFont="1" applyFill="1" applyBorder="1" applyAlignment="1">
      <alignment horizontal="center" vertical="center"/>
    </xf>
    <xf numFmtId="1" fontId="13" fillId="18" borderId="1" xfId="2" applyNumberFormat="1" applyFont="1" applyFill="1" applyBorder="1" applyAlignment="1">
      <alignment horizontal="center" vertical="center" wrapText="1"/>
    </xf>
    <xf numFmtId="1" fontId="9" fillId="18" borderId="1" xfId="0" applyNumberFormat="1" applyFont="1" applyFill="1" applyBorder="1" applyAlignment="1">
      <alignment horizontal="center" vertical="center"/>
    </xf>
    <xf numFmtId="1" fontId="16" fillId="18" borderId="1" xfId="0" applyNumberFormat="1" applyFont="1" applyFill="1" applyBorder="1" applyAlignment="1">
      <alignment horizontal="center" vertical="center"/>
    </xf>
    <xf numFmtId="1" fontId="13" fillId="18" borderId="1" xfId="0" applyNumberFormat="1" applyFont="1" applyFill="1" applyBorder="1" applyAlignment="1">
      <alignment horizontal="center" vertical="center"/>
    </xf>
    <xf numFmtId="0" fontId="17" fillId="18" borderId="1" xfId="0" applyFont="1" applyFill="1" applyBorder="1" applyAlignment="1">
      <alignment horizontal="left" vertical="center" wrapText="1"/>
    </xf>
    <xf numFmtId="1" fontId="10" fillId="18" borderId="1" xfId="0" applyNumberFormat="1" applyFont="1" applyFill="1" applyBorder="1" applyAlignment="1">
      <alignment horizontal="center" vertical="center"/>
    </xf>
    <xf numFmtId="1" fontId="12" fillId="18" borderId="1" xfId="0" applyNumberFormat="1" applyFont="1" applyFill="1" applyBorder="1"/>
    <xf numFmtId="0" fontId="19" fillId="0" borderId="0" xfId="0" applyFont="1"/>
    <xf numFmtId="0" fontId="18" fillId="0" borderId="0" xfId="0" applyFont="1"/>
    <xf numFmtId="0" fontId="21" fillId="0" borderId="1" xfId="0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1" fontId="13" fillId="0" borderId="1" xfId="2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" fontId="21" fillId="0" borderId="3" xfId="0" applyNumberFormat="1" applyFont="1" applyFill="1" applyBorder="1" applyAlignment="1">
      <alignment horizontal="center" vertical="center" wrapText="1"/>
    </xf>
    <xf numFmtId="1" fontId="21" fillId="0" borderId="5" xfId="0" applyNumberFormat="1" applyFont="1" applyFill="1" applyBorder="1" applyAlignment="1">
      <alignment horizontal="center" vertical="center" wrapText="1"/>
    </xf>
    <xf numFmtId="1" fontId="21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_KSH 2011 Apranqacank" xfId="2"/>
    <cellStyle name="Normal_Sheet1" xfId="1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5"/>
  <sheetViews>
    <sheetView zoomScale="160" zoomScaleNormal="160" zoomScaleSheetLayoutView="130" workbookViewId="0">
      <pane xSplit="5" ySplit="2" topLeftCell="O3" activePane="bottomRight" state="frozen"/>
      <selection pane="topRight" activeCell="F1" sqref="F1"/>
      <selection pane="bottomLeft" activeCell="A2" sqref="A2"/>
      <selection pane="bottomRight" activeCell="U5" sqref="U5:U7"/>
    </sheetView>
  </sheetViews>
  <sheetFormatPr defaultRowHeight="15"/>
  <cols>
    <col min="1" max="1" width="3.5703125" style="1" customWidth="1"/>
    <col min="2" max="2" width="36.42578125" style="3" customWidth="1"/>
    <col min="3" max="3" width="7.42578125" style="1" bestFit="1" customWidth="1"/>
    <col min="4" max="4" width="7.28515625" style="1" bestFit="1" customWidth="1"/>
    <col min="5" max="5" width="9.42578125" style="1" bestFit="1" customWidth="1"/>
  </cols>
  <sheetData>
    <row r="1" spans="1:43" ht="17.25">
      <c r="B1" s="2" t="s">
        <v>49</v>
      </c>
    </row>
    <row r="2" spans="1:43" ht="45">
      <c r="A2" s="4" t="s">
        <v>48</v>
      </c>
      <c r="B2" s="4" t="s">
        <v>3</v>
      </c>
      <c r="C2" s="4" t="s">
        <v>47</v>
      </c>
      <c r="D2" s="4" t="s">
        <v>0</v>
      </c>
      <c r="E2" s="4" t="s">
        <v>46</v>
      </c>
      <c r="F2" s="14" t="s">
        <v>50</v>
      </c>
      <c r="G2" s="15" t="s">
        <v>51</v>
      </c>
      <c r="H2" s="15"/>
      <c r="I2" s="16" t="s">
        <v>52</v>
      </c>
      <c r="J2" s="16"/>
      <c r="K2" s="19" t="s">
        <v>53</v>
      </c>
      <c r="L2" s="19"/>
      <c r="M2" s="20" t="s">
        <v>54</v>
      </c>
      <c r="N2" s="20"/>
      <c r="O2" s="18" t="s">
        <v>55</v>
      </c>
      <c r="P2" s="18"/>
      <c r="Q2" s="22" t="s">
        <v>56</v>
      </c>
      <c r="R2" s="22"/>
      <c r="S2" s="19" t="s">
        <v>57</v>
      </c>
      <c r="T2" s="19"/>
      <c r="U2" s="25" t="s">
        <v>58</v>
      </c>
      <c r="V2" s="25"/>
      <c r="W2" s="26" t="s">
        <v>59</v>
      </c>
      <c r="X2" s="26"/>
      <c r="Y2" s="22" t="s">
        <v>60</v>
      </c>
      <c r="Z2" s="22"/>
      <c r="AA2" s="15" t="s">
        <v>61</v>
      </c>
      <c r="AB2" s="15"/>
      <c r="AC2" s="27" t="s">
        <v>62</v>
      </c>
      <c r="AD2" s="21" t="s">
        <v>63</v>
      </c>
      <c r="AE2" s="18" t="s">
        <v>64</v>
      </c>
      <c r="AF2" s="18"/>
      <c r="AG2" s="16" t="s">
        <v>65</v>
      </c>
      <c r="AH2" s="26" t="s">
        <v>66</v>
      </c>
      <c r="AI2" s="26"/>
      <c r="AJ2" s="30" t="s">
        <v>67</v>
      </c>
      <c r="AK2" s="22" t="s">
        <v>68</v>
      </c>
      <c r="AL2" s="22"/>
      <c r="AM2" s="28" t="s">
        <v>69</v>
      </c>
      <c r="AN2" s="28"/>
      <c r="AO2" s="29" t="s">
        <v>70</v>
      </c>
      <c r="AP2" s="29"/>
      <c r="AQ2" s="17" t="s">
        <v>71</v>
      </c>
    </row>
    <row r="3" spans="1:43">
      <c r="A3" s="7">
        <v>1</v>
      </c>
      <c r="B3" s="11" t="s">
        <v>4</v>
      </c>
      <c r="C3" s="9" t="s">
        <v>1</v>
      </c>
      <c r="D3" s="8">
        <v>600</v>
      </c>
      <c r="E3" s="6">
        <v>9900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>
        <f>R3/1.2</f>
        <v>11374.166666666668</v>
      </c>
      <c r="R3" s="23">
        <v>13649</v>
      </c>
      <c r="S3" s="23">
        <f>T3/1.2</f>
        <v>6230</v>
      </c>
      <c r="T3" s="23">
        <v>7476</v>
      </c>
      <c r="U3" s="23"/>
      <c r="V3" s="23"/>
      <c r="W3" s="23">
        <f>X3/1.2</f>
        <v>12583.333333333334</v>
      </c>
      <c r="X3" s="23">
        <v>15100</v>
      </c>
      <c r="Y3" s="23"/>
      <c r="Z3" s="23"/>
      <c r="AA3" s="23">
        <f>AB3/1.2</f>
        <v>7325</v>
      </c>
      <c r="AB3" s="23">
        <v>8790</v>
      </c>
      <c r="AC3" s="23"/>
      <c r="AD3" s="23"/>
      <c r="AE3" s="23"/>
      <c r="AF3" s="23"/>
      <c r="AG3" s="23">
        <v>17800</v>
      </c>
      <c r="AH3" s="23"/>
      <c r="AI3" s="23"/>
      <c r="AJ3" s="23">
        <v>6950</v>
      </c>
      <c r="AK3" s="23">
        <f>AL3/1.2</f>
        <v>5560</v>
      </c>
      <c r="AL3" s="23">
        <v>6672</v>
      </c>
      <c r="AM3" s="23">
        <f>AN3/1.2</f>
        <v>5575</v>
      </c>
      <c r="AN3" s="23">
        <v>6690</v>
      </c>
      <c r="AO3" s="23"/>
      <c r="AP3" s="23"/>
      <c r="AQ3" s="5"/>
    </row>
    <row r="4" spans="1:43">
      <c r="A4" s="7">
        <v>2</v>
      </c>
      <c r="B4" s="11" t="s">
        <v>5</v>
      </c>
      <c r="C4" s="9" t="s">
        <v>1</v>
      </c>
      <c r="D4" s="8">
        <v>2000</v>
      </c>
      <c r="E4" s="6">
        <v>7150</v>
      </c>
      <c r="F4" s="23">
        <v>5990</v>
      </c>
      <c r="G4" s="23"/>
      <c r="H4" s="23"/>
      <c r="I4" s="23"/>
      <c r="J4" s="23"/>
      <c r="K4" s="23"/>
      <c r="L4" s="23"/>
      <c r="M4" s="23">
        <v>4910</v>
      </c>
      <c r="N4" s="24">
        <v>5892</v>
      </c>
      <c r="O4" s="23"/>
      <c r="P4" s="23"/>
      <c r="Q4" s="23">
        <f t="shared" ref="Q4:Q44" si="0">R4/1.2</f>
        <v>11161.666666666668</v>
      </c>
      <c r="R4" s="23">
        <v>13394</v>
      </c>
      <c r="S4" s="23">
        <f t="shared" ref="S4:S44" si="1">T4/1.2</f>
        <v>5205</v>
      </c>
      <c r="T4" s="23">
        <v>6246</v>
      </c>
      <c r="U4" s="23">
        <f>V4/1.2</f>
        <v>8500</v>
      </c>
      <c r="V4" s="23">
        <v>10200</v>
      </c>
      <c r="W4" s="23">
        <f t="shared" ref="W4:W42" si="2">X4/1.2</f>
        <v>14808.333333333334</v>
      </c>
      <c r="X4" s="23">
        <v>17770</v>
      </c>
      <c r="Y4" s="23"/>
      <c r="Z4" s="23"/>
      <c r="AA4" s="23"/>
      <c r="AB4" s="23"/>
      <c r="AC4" s="23">
        <v>8600</v>
      </c>
      <c r="AD4" s="23">
        <v>5750</v>
      </c>
      <c r="AE4" s="23"/>
      <c r="AF4" s="23"/>
      <c r="AG4" s="23"/>
      <c r="AH4" s="23"/>
      <c r="AI4" s="23"/>
      <c r="AJ4" s="23">
        <v>9200</v>
      </c>
      <c r="AK4" s="23">
        <f t="shared" ref="AK4:AK44" si="3">AL4/1.2</f>
        <v>4070</v>
      </c>
      <c r="AL4" s="23">
        <v>4884</v>
      </c>
      <c r="AM4" s="23">
        <f t="shared" ref="AM4:AM44" si="4">AN4/1.2</f>
        <v>4060</v>
      </c>
      <c r="AN4" s="23">
        <v>4872</v>
      </c>
      <c r="AO4" s="23"/>
      <c r="AP4" s="23"/>
      <c r="AQ4" s="5"/>
    </row>
    <row r="5" spans="1:43">
      <c r="A5" s="7">
        <v>3</v>
      </c>
      <c r="B5" s="11" t="s">
        <v>6</v>
      </c>
      <c r="C5" s="9" t="s">
        <v>1</v>
      </c>
      <c r="D5" s="8">
        <v>650</v>
      </c>
      <c r="E5" s="6">
        <v>3630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>
        <f t="shared" si="0"/>
        <v>4165.8333333333339</v>
      </c>
      <c r="R5" s="23">
        <v>4999</v>
      </c>
      <c r="S5" s="23">
        <f t="shared" si="1"/>
        <v>2595</v>
      </c>
      <c r="T5" s="23">
        <v>3114</v>
      </c>
      <c r="U5" s="23"/>
      <c r="V5" s="23"/>
      <c r="W5" s="23"/>
      <c r="X5" s="23"/>
      <c r="Y5" s="23"/>
      <c r="Z5" s="23"/>
      <c r="AA5" s="23">
        <f t="shared" ref="AA5:AA42" si="5">AB5/1.2</f>
        <v>2400</v>
      </c>
      <c r="AB5" s="23">
        <v>2880</v>
      </c>
      <c r="AC5" s="23"/>
      <c r="AD5" s="23"/>
      <c r="AE5" s="23">
        <v>5000</v>
      </c>
      <c r="AF5" s="23">
        <v>6000</v>
      </c>
      <c r="AG5" s="23"/>
      <c r="AH5" s="23"/>
      <c r="AI5" s="23"/>
      <c r="AJ5" s="23">
        <v>3450</v>
      </c>
      <c r="AK5" s="23">
        <f t="shared" si="3"/>
        <v>2185</v>
      </c>
      <c r="AL5" s="23">
        <v>2622</v>
      </c>
      <c r="AM5" s="23">
        <f t="shared" si="4"/>
        <v>2200</v>
      </c>
      <c r="AN5" s="23">
        <v>2640</v>
      </c>
      <c r="AO5" s="23"/>
      <c r="AP5" s="23"/>
      <c r="AQ5" s="5"/>
    </row>
    <row r="6" spans="1:43">
      <c r="A6" s="7">
        <v>4</v>
      </c>
      <c r="B6" s="11" t="s">
        <v>7</v>
      </c>
      <c r="C6" s="9" t="s">
        <v>1</v>
      </c>
      <c r="D6" s="8">
        <v>20</v>
      </c>
      <c r="E6" s="6">
        <v>65000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>
        <f t="shared" si="0"/>
        <v>93912.5</v>
      </c>
      <c r="R6" s="23">
        <v>112695</v>
      </c>
      <c r="S6" s="23">
        <f t="shared" si="1"/>
        <v>62000</v>
      </c>
      <c r="T6" s="23">
        <v>74400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>
        <v>115000</v>
      </c>
      <c r="AH6" s="23"/>
      <c r="AI6" s="23"/>
      <c r="AJ6" s="23">
        <v>100000</v>
      </c>
      <c r="AK6" s="23"/>
      <c r="AL6" s="23"/>
      <c r="AM6" s="23"/>
      <c r="AN6" s="23"/>
      <c r="AO6" s="23">
        <f>AP6/1.2</f>
        <v>50833.333333333336</v>
      </c>
      <c r="AP6" s="23">
        <v>61000</v>
      </c>
      <c r="AQ6" s="5"/>
    </row>
    <row r="7" spans="1:43" ht="25.5">
      <c r="A7" s="7">
        <v>5</v>
      </c>
      <c r="B7" s="11" t="s">
        <v>8</v>
      </c>
      <c r="C7" s="9" t="s">
        <v>1</v>
      </c>
      <c r="D7" s="8">
        <v>100</v>
      </c>
      <c r="E7" s="6">
        <v>60500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>
        <f t="shared" si="0"/>
        <v>208316.66666666669</v>
      </c>
      <c r="R7" s="23">
        <v>249980</v>
      </c>
      <c r="S7" s="23"/>
      <c r="T7" s="23"/>
      <c r="U7" s="23"/>
      <c r="V7" s="23"/>
      <c r="W7" s="23"/>
      <c r="X7" s="23"/>
      <c r="Y7" s="23"/>
      <c r="Z7" s="23"/>
      <c r="AA7" s="23">
        <f t="shared" si="5"/>
        <v>50000</v>
      </c>
      <c r="AB7" s="23">
        <v>60000</v>
      </c>
      <c r="AC7" s="23"/>
      <c r="AD7" s="23"/>
      <c r="AE7" s="23"/>
      <c r="AF7" s="23"/>
      <c r="AG7" s="23"/>
      <c r="AH7" s="23"/>
      <c r="AI7" s="23"/>
      <c r="AJ7" s="23">
        <v>68000</v>
      </c>
      <c r="AK7" s="23">
        <f t="shared" si="3"/>
        <v>48750</v>
      </c>
      <c r="AL7" s="23">
        <v>58500</v>
      </c>
      <c r="AM7" s="23">
        <f t="shared" si="4"/>
        <v>48725</v>
      </c>
      <c r="AN7" s="23">
        <v>58470</v>
      </c>
      <c r="AO7" s="23"/>
      <c r="AP7" s="23"/>
      <c r="AQ7" s="5"/>
    </row>
    <row r="8" spans="1:43">
      <c r="A8" s="7">
        <v>6</v>
      </c>
      <c r="B8" s="11" t="s">
        <v>9</v>
      </c>
      <c r="C8" s="9" t="s">
        <v>1</v>
      </c>
      <c r="D8" s="8">
        <v>300</v>
      </c>
      <c r="E8" s="6">
        <v>26400</v>
      </c>
      <c r="F8" s="23"/>
      <c r="G8" s="23"/>
      <c r="H8" s="23"/>
      <c r="I8" s="23"/>
      <c r="J8" s="23"/>
      <c r="K8" s="23"/>
      <c r="L8" s="23"/>
      <c r="M8" s="23"/>
      <c r="N8" s="23"/>
      <c r="O8" s="23">
        <v>65000</v>
      </c>
      <c r="P8" s="23">
        <v>78000</v>
      </c>
      <c r="Q8" s="23">
        <f t="shared" si="0"/>
        <v>43658.333333333336</v>
      </c>
      <c r="R8" s="23">
        <v>52390</v>
      </c>
      <c r="S8" s="23">
        <f t="shared" si="1"/>
        <v>19575</v>
      </c>
      <c r="T8" s="23">
        <v>23490</v>
      </c>
      <c r="U8" s="23">
        <f t="shared" ref="U8:U44" si="6">V8/1.2</f>
        <v>19900</v>
      </c>
      <c r="V8" s="23">
        <v>23880</v>
      </c>
      <c r="W8" s="23">
        <f t="shared" si="2"/>
        <v>20991.666666666668</v>
      </c>
      <c r="X8" s="23">
        <v>25190</v>
      </c>
      <c r="Y8" s="23">
        <f>Z8/1.2</f>
        <v>28583.333333333336</v>
      </c>
      <c r="Z8" s="23">
        <v>34300</v>
      </c>
      <c r="AA8" s="23"/>
      <c r="AB8" s="23"/>
      <c r="AC8" s="23">
        <v>32000</v>
      </c>
      <c r="AD8" s="23">
        <v>29000</v>
      </c>
      <c r="AE8" s="23"/>
      <c r="AF8" s="23"/>
      <c r="AG8" s="23"/>
      <c r="AH8" s="23">
        <f>AI8/1.2</f>
        <v>29166.666666666668</v>
      </c>
      <c r="AI8" s="23">
        <v>35000</v>
      </c>
      <c r="AJ8" s="23">
        <v>26500</v>
      </c>
      <c r="AK8" s="23">
        <f t="shared" si="3"/>
        <v>20650</v>
      </c>
      <c r="AL8" s="23">
        <v>24780</v>
      </c>
      <c r="AM8" s="23">
        <f t="shared" si="4"/>
        <v>20640</v>
      </c>
      <c r="AN8" s="23">
        <v>24768</v>
      </c>
      <c r="AO8" s="23">
        <f t="shared" ref="AO8:AO44" si="7">AP8/1.2</f>
        <v>22000</v>
      </c>
      <c r="AP8" s="23">
        <v>26400</v>
      </c>
      <c r="AQ8" s="5"/>
    </row>
    <row r="9" spans="1:43" ht="25.5">
      <c r="A9" s="7">
        <v>7</v>
      </c>
      <c r="B9" s="11" t="s">
        <v>10</v>
      </c>
      <c r="C9" s="9" t="s">
        <v>1</v>
      </c>
      <c r="D9" s="8">
        <v>16</v>
      </c>
      <c r="E9" s="6">
        <v>55000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>
        <f t="shared" si="0"/>
        <v>62908.333333333336</v>
      </c>
      <c r="R9" s="23">
        <v>75490</v>
      </c>
      <c r="S9" s="23">
        <f t="shared" si="1"/>
        <v>29833.333333333336</v>
      </c>
      <c r="T9" s="23">
        <v>35800</v>
      </c>
      <c r="U9" s="23">
        <f t="shared" si="6"/>
        <v>36000</v>
      </c>
      <c r="V9" s="23">
        <v>43200</v>
      </c>
      <c r="W9" s="23">
        <f t="shared" si="2"/>
        <v>34158.333333333336</v>
      </c>
      <c r="X9" s="23">
        <v>40990</v>
      </c>
      <c r="Y9" s="23"/>
      <c r="Z9" s="23"/>
      <c r="AA9" s="23"/>
      <c r="AB9" s="23"/>
      <c r="AC9" s="23"/>
      <c r="AD9" s="23">
        <v>48000</v>
      </c>
      <c r="AE9" s="23"/>
      <c r="AF9" s="23"/>
      <c r="AG9" s="23"/>
      <c r="AH9" s="23">
        <f t="shared" ref="AH9:AH39" si="8">AI9/1.2</f>
        <v>48333.333333333336</v>
      </c>
      <c r="AI9" s="23">
        <v>58000</v>
      </c>
      <c r="AJ9" s="23">
        <v>38300</v>
      </c>
      <c r="AK9" s="23">
        <f t="shared" si="3"/>
        <v>36520</v>
      </c>
      <c r="AL9" s="23">
        <v>43824</v>
      </c>
      <c r="AM9" s="23">
        <f t="shared" si="4"/>
        <v>36510</v>
      </c>
      <c r="AN9" s="23">
        <v>43812</v>
      </c>
      <c r="AO9" s="23">
        <f t="shared" si="7"/>
        <v>46000</v>
      </c>
      <c r="AP9" s="23">
        <v>55200</v>
      </c>
      <c r="AQ9" s="5"/>
    </row>
    <row r="10" spans="1:43">
      <c r="A10" s="7">
        <v>8</v>
      </c>
      <c r="B10" s="11" t="s">
        <v>11</v>
      </c>
      <c r="C10" s="9" t="s">
        <v>1</v>
      </c>
      <c r="D10" s="8">
        <v>350</v>
      </c>
      <c r="E10" s="6">
        <v>20900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>
        <f t="shared" si="0"/>
        <v>36245.833333333336</v>
      </c>
      <c r="R10" s="23">
        <v>43495</v>
      </c>
      <c r="S10" s="23">
        <f t="shared" si="1"/>
        <v>16090</v>
      </c>
      <c r="T10" s="23">
        <v>19308</v>
      </c>
      <c r="U10" s="23">
        <f t="shared" si="6"/>
        <v>17000</v>
      </c>
      <c r="V10" s="23">
        <v>20400</v>
      </c>
      <c r="W10" s="23">
        <f t="shared" si="2"/>
        <v>16633.333333333336</v>
      </c>
      <c r="X10" s="23">
        <v>19960</v>
      </c>
      <c r="Y10" s="23">
        <f t="shared" ref="Y10:Y44" si="9">Z10/1.2</f>
        <v>22415.833333333336</v>
      </c>
      <c r="Z10" s="23">
        <v>26899</v>
      </c>
      <c r="AA10" s="23"/>
      <c r="AB10" s="23"/>
      <c r="AC10" s="23">
        <v>28000</v>
      </c>
      <c r="AD10" s="23">
        <v>21750</v>
      </c>
      <c r="AE10" s="23"/>
      <c r="AF10" s="23"/>
      <c r="AG10" s="23"/>
      <c r="AH10" s="23">
        <f t="shared" si="8"/>
        <v>17083.333333333336</v>
      </c>
      <c r="AI10" s="23">
        <v>20500</v>
      </c>
      <c r="AJ10" s="23">
        <v>18300</v>
      </c>
      <c r="AK10" s="23">
        <f t="shared" si="3"/>
        <v>15625</v>
      </c>
      <c r="AL10" s="23">
        <v>18750</v>
      </c>
      <c r="AM10" s="23">
        <f t="shared" si="4"/>
        <v>15600</v>
      </c>
      <c r="AN10" s="23">
        <v>18720</v>
      </c>
      <c r="AO10" s="23">
        <f t="shared" si="7"/>
        <v>21000</v>
      </c>
      <c r="AP10" s="23">
        <v>25200</v>
      </c>
      <c r="AQ10" s="5"/>
    </row>
    <row r="11" spans="1:43">
      <c r="A11" s="7">
        <v>9</v>
      </c>
      <c r="B11" s="11" t="s">
        <v>12</v>
      </c>
      <c r="C11" s="9" t="s">
        <v>1</v>
      </c>
      <c r="D11" s="8">
        <v>150</v>
      </c>
      <c r="E11" s="6">
        <v>27500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>
        <f t="shared" si="0"/>
        <v>49737.5</v>
      </c>
      <c r="R11" s="23">
        <v>59685</v>
      </c>
      <c r="S11" s="23">
        <f t="shared" si="1"/>
        <v>23205</v>
      </c>
      <c r="T11" s="23">
        <v>27846</v>
      </c>
      <c r="U11" s="23">
        <f t="shared" si="6"/>
        <v>23350</v>
      </c>
      <c r="V11" s="23">
        <v>28020</v>
      </c>
      <c r="W11" s="23">
        <f t="shared" si="2"/>
        <v>21991.666666666668</v>
      </c>
      <c r="X11" s="23">
        <v>26390</v>
      </c>
      <c r="Y11" s="23">
        <f t="shared" si="9"/>
        <v>29500</v>
      </c>
      <c r="Z11" s="23">
        <v>35400</v>
      </c>
      <c r="AA11" s="23"/>
      <c r="AB11" s="23"/>
      <c r="AC11" s="23"/>
      <c r="AD11" s="23">
        <v>33700</v>
      </c>
      <c r="AE11" s="23"/>
      <c r="AF11" s="23"/>
      <c r="AG11" s="23"/>
      <c r="AH11" s="23">
        <f t="shared" si="8"/>
        <v>21250</v>
      </c>
      <c r="AI11" s="23">
        <v>25500</v>
      </c>
      <c r="AJ11" s="23">
        <v>28500</v>
      </c>
      <c r="AK11" s="23">
        <f t="shared" si="3"/>
        <v>21210</v>
      </c>
      <c r="AL11" s="23">
        <v>25452</v>
      </c>
      <c r="AM11" s="23">
        <f t="shared" si="4"/>
        <v>21200</v>
      </c>
      <c r="AN11" s="23">
        <v>25440</v>
      </c>
      <c r="AO11" s="23">
        <f t="shared" si="7"/>
        <v>28000</v>
      </c>
      <c r="AP11" s="23">
        <v>33600</v>
      </c>
      <c r="AQ11" s="5"/>
    </row>
    <row r="12" spans="1:43" ht="25.5">
      <c r="A12" s="7">
        <v>10</v>
      </c>
      <c r="B12" s="11" t="s">
        <v>13</v>
      </c>
      <c r="C12" s="9" t="s">
        <v>1</v>
      </c>
      <c r="D12" s="8">
        <v>16</v>
      </c>
      <c r="E12" s="6">
        <v>44000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>
        <f t="shared" si="0"/>
        <v>65408.333333333336</v>
      </c>
      <c r="R12" s="23">
        <v>78490</v>
      </c>
      <c r="S12" s="23">
        <f t="shared" si="1"/>
        <v>31600</v>
      </c>
      <c r="T12" s="23">
        <v>37920</v>
      </c>
      <c r="U12" s="23">
        <f t="shared" si="6"/>
        <v>31000</v>
      </c>
      <c r="V12" s="23">
        <v>37200</v>
      </c>
      <c r="W12" s="23">
        <f t="shared" si="2"/>
        <v>36325</v>
      </c>
      <c r="X12" s="23">
        <v>43590</v>
      </c>
      <c r="Y12" s="23">
        <f t="shared" si="9"/>
        <v>50096.666666666672</v>
      </c>
      <c r="Z12" s="23">
        <v>60116</v>
      </c>
      <c r="AA12" s="23"/>
      <c r="AB12" s="23"/>
      <c r="AC12" s="23"/>
      <c r="AD12" s="23">
        <v>65000</v>
      </c>
      <c r="AE12" s="23"/>
      <c r="AF12" s="23"/>
      <c r="AG12" s="23"/>
      <c r="AH12" s="23"/>
      <c r="AI12" s="23"/>
      <c r="AJ12" s="23">
        <v>38200</v>
      </c>
      <c r="AK12" s="23">
        <f t="shared" si="3"/>
        <v>31110</v>
      </c>
      <c r="AL12" s="23">
        <v>37332</v>
      </c>
      <c r="AM12" s="23">
        <f t="shared" si="4"/>
        <v>31100</v>
      </c>
      <c r="AN12" s="23">
        <v>37320</v>
      </c>
      <c r="AO12" s="23">
        <f t="shared" si="7"/>
        <v>39000</v>
      </c>
      <c r="AP12" s="23">
        <v>46800</v>
      </c>
      <c r="AQ12" s="5"/>
    </row>
    <row r="13" spans="1:43" ht="25.5">
      <c r="A13" s="7">
        <v>11</v>
      </c>
      <c r="B13" s="11" t="s">
        <v>14</v>
      </c>
      <c r="C13" s="9" t="s">
        <v>1</v>
      </c>
      <c r="D13" s="8">
        <v>200</v>
      </c>
      <c r="E13" s="6">
        <v>30800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>
        <f t="shared" si="0"/>
        <v>46633.333333333336</v>
      </c>
      <c r="R13" s="23">
        <v>55960</v>
      </c>
      <c r="S13" s="23">
        <f t="shared" si="1"/>
        <v>22325</v>
      </c>
      <c r="T13" s="23">
        <v>26790</v>
      </c>
      <c r="U13" s="23">
        <f t="shared" si="6"/>
        <v>23500</v>
      </c>
      <c r="V13" s="23">
        <v>28200</v>
      </c>
      <c r="W13" s="23">
        <f t="shared" si="2"/>
        <v>25241.666666666668</v>
      </c>
      <c r="X13" s="23">
        <v>30290</v>
      </c>
      <c r="Y13" s="23">
        <f t="shared" si="9"/>
        <v>40775</v>
      </c>
      <c r="Z13" s="23">
        <v>48930</v>
      </c>
      <c r="AA13" s="23"/>
      <c r="AB13" s="23"/>
      <c r="AC13" s="23"/>
      <c r="AD13" s="23">
        <v>33500</v>
      </c>
      <c r="AE13" s="23"/>
      <c r="AF13" s="23"/>
      <c r="AG13" s="23"/>
      <c r="AH13" s="23">
        <f t="shared" si="8"/>
        <v>33333.333333333336</v>
      </c>
      <c r="AI13" s="23">
        <v>40000</v>
      </c>
      <c r="AJ13" s="23">
        <v>30000</v>
      </c>
      <c r="AK13" s="23">
        <f t="shared" si="3"/>
        <v>23725</v>
      </c>
      <c r="AL13" s="23">
        <v>28470</v>
      </c>
      <c r="AM13" s="23">
        <f t="shared" si="4"/>
        <v>23700</v>
      </c>
      <c r="AN13" s="23">
        <v>28440</v>
      </c>
      <c r="AO13" s="23">
        <f t="shared" si="7"/>
        <v>30700</v>
      </c>
      <c r="AP13" s="23">
        <v>36840</v>
      </c>
      <c r="AQ13" s="5"/>
    </row>
    <row r="14" spans="1:43">
      <c r="A14" s="7">
        <v>12</v>
      </c>
      <c r="B14" s="11" t="s">
        <v>15</v>
      </c>
      <c r="C14" s="9" t="s">
        <v>1</v>
      </c>
      <c r="D14" s="8">
        <v>250</v>
      </c>
      <c r="E14" s="6">
        <v>8500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>
        <f t="shared" si="0"/>
        <v>7908.3333333333339</v>
      </c>
      <c r="R14" s="23">
        <v>9490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>
        <v>8900</v>
      </c>
      <c r="AH14" s="23"/>
      <c r="AI14" s="23"/>
      <c r="AJ14" s="23">
        <v>20000</v>
      </c>
      <c r="AK14" s="23">
        <f t="shared" si="3"/>
        <v>4855</v>
      </c>
      <c r="AL14" s="23">
        <v>5826</v>
      </c>
      <c r="AM14" s="23">
        <f t="shared" si="4"/>
        <v>4865</v>
      </c>
      <c r="AN14" s="23">
        <v>5838</v>
      </c>
      <c r="AO14" s="23"/>
      <c r="AP14" s="23"/>
      <c r="AQ14" s="5"/>
    </row>
    <row r="15" spans="1:43">
      <c r="A15" s="7">
        <v>13</v>
      </c>
      <c r="B15" s="11" t="s">
        <v>16</v>
      </c>
      <c r="C15" s="9" t="s">
        <v>1</v>
      </c>
      <c r="D15" s="8">
        <v>30</v>
      </c>
      <c r="E15" s="6">
        <v>9900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>
        <f t="shared" si="0"/>
        <v>11960</v>
      </c>
      <c r="R15" s="23">
        <v>14352</v>
      </c>
      <c r="S15" s="23">
        <f t="shared" si="1"/>
        <v>7891.666666666667</v>
      </c>
      <c r="T15" s="23">
        <v>9470</v>
      </c>
      <c r="U15" s="23">
        <f t="shared" si="6"/>
        <v>9200</v>
      </c>
      <c r="V15" s="23">
        <v>11040</v>
      </c>
      <c r="W15" s="23">
        <f t="shared" si="2"/>
        <v>7725</v>
      </c>
      <c r="X15" s="23">
        <v>9270</v>
      </c>
      <c r="Y15" s="23">
        <f t="shared" si="9"/>
        <v>14833.333333333334</v>
      </c>
      <c r="Z15" s="23">
        <v>17800</v>
      </c>
      <c r="AA15" s="23"/>
      <c r="AB15" s="23"/>
      <c r="AC15" s="23">
        <v>18000</v>
      </c>
      <c r="AD15" s="23">
        <v>12000</v>
      </c>
      <c r="AE15" s="23"/>
      <c r="AF15" s="23"/>
      <c r="AG15" s="23"/>
      <c r="AH15" s="23">
        <f t="shared" si="8"/>
        <v>12083.333333333334</v>
      </c>
      <c r="AI15" s="23">
        <v>14500</v>
      </c>
      <c r="AJ15" s="23">
        <v>10100</v>
      </c>
      <c r="AK15" s="23">
        <f t="shared" si="3"/>
        <v>13170</v>
      </c>
      <c r="AL15" s="23">
        <v>15804</v>
      </c>
      <c r="AM15" s="23">
        <f t="shared" si="4"/>
        <v>13160</v>
      </c>
      <c r="AN15" s="23">
        <v>15792</v>
      </c>
      <c r="AO15" s="23">
        <f t="shared" si="7"/>
        <v>11000</v>
      </c>
      <c r="AP15" s="23">
        <v>13200</v>
      </c>
      <c r="AQ15" s="5"/>
    </row>
    <row r="16" spans="1:43" ht="25.5">
      <c r="A16" s="7">
        <v>14</v>
      </c>
      <c r="B16" s="11" t="s">
        <v>17</v>
      </c>
      <c r="C16" s="10" t="s">
        <v>2</v>
      </c>
      <c r="D16" s="8">
        <v>30</v>
      </c>
      <c r="E16" s="6">
        <v>126500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>
        <f t="shared" si="0"/>
        <v>149500</v>
      </c>
      <c r="R16" s="23">
        <v>179400</v>
      </c>
      <c r="S16" s="23">
        <f t="shared" si="1"/>
        <v>114500</v>
      </c>
      <c r="T16" s="23">
        <v>137400</v>
      </c>
      <c r="U16" s="23"/>
      <c r="V16" s="23"/>
      <c r="W16" s="23"/>
      <c r="X16" s="23"/>
      <c r="Y16" s="23"/>
      <c r="Z16" s="23"/>
      <c r="AA16" s="23"/>
      <c r="AB16" s="23"/>
      <c r="AC16" s="23"/>
      <c r="AD16" s="24">
        <v>14500</v>
      </c>
      <c r="AE16" s="23"/>
      <c r="AF16" s="23"/>
      <c r="AG16" s="23">
        <v>280000</v>
      </c>
      <c r="AH16" s="23"/>
      <c r="AI16" s="23"/>
      <c r="AJ16" s="23">
        <v>120000</v>
      </c>
      <c r="AK16" s="23">
        <f t="shared" si="3"/>
        <v>195000</v>
      </c>
      <c r="AL16" s="23">
        <v>234000</v>
      </c>
      <c r="AM16" s="23">
        <f t="shared" si="4"/>
        <v>150000</v>
      </c>
      <c r="AN16" s="23">
        <v>180000</v>
      </c>
      <c r="AO16" s="23">
        <f t="shared" si="7"/>
        <v>104083.33333333334</v>
      </c>
      <c r="AP16" s="23">
        <v>124900</v>
      </c>
      <c r="AQ16" s="5"/>
    </row>
    <row r="17" spans="1:43">
      <c r="A17" s="7">
        <v>15</v>
      </c>
      <c r="B17" s="11" t="s">
        <v>18</v>
      </c>
      <c r="C17" s="9" t="s">
        <v>1</v>
      </c>
      <c r="D17" s="8">
        <v>200</v>
      </c>
      <c r="E17" s="6">
        <v>3850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>
        <f t="shared" si="0"/>
        <v>2248.3333333333335</v>
      </c>
      <c r="R17" s="23">
        <v>2698</v>
      </c>
      <c r="S17" s="23">
        <f t="shared" si="1"/>
        <v>2825</v>
      </c>
      <c r="T17" s="23">
        <v>3390</v>
      </c>
      <c r="U17" s="23">
        <f t="shared" si="6"/>
        <v>3500</v>
      </c>
      <c r="V17" s="23">
        <v>4200</v>
      </c>
      <c r="W17" s="23">
        <f t="shared" si="2"/>
        <v>2908.3333333333335</v>
      </c>
      <c r="X17" s="23">
        <v>3490</v>
      </c>
      <c r="Y17" s="23">
        <f t="shared" si="9"/>
        <v>6916.666666666667</v>
      </c>
      <c r="Z17" s="23">
        <v>8300</v>
      </c>
      <c r="AA17" s="23"/>
      <c r="AB17" s="23"/>
      <c r="AC17" s="23"/>
      <c r="AD17" s="23">
        <v>3900</v>
      </c>
      <c r="AE17" s="23"/>
      <c r="AF17" s="23"/>
      <c r="AG17" s="23"/>
      <c r="AH17" s="23">
        <f t="shared" si="8"/>
        <v>5000</v>
      </c>
      <c r="AI17" s="23">
        <v>6000</v>
      </c>
      <c r="AJ17" s="23">
        <v>3400</v>
      </c>
      <c r="AK17" s="23">
        <f t="shared" si="3"/>
        <v>2870</v>
      </c>
      <c r="AL17" s="23">
        <v>3444</v>
      </c>
      <c r="AM17" s="23">
        <f t="shared" si="4"/>
        <v>2875</v>
      </c>
      <c r="AN17" s="23">
        <v>3450</v>
      </c>
      <c r="AO17" s="23">
        <f t="shared" si="7"/>
        <v>4500</v>
      </c>
      <c r="AP17" s="23">
        <v>5400</v>
      </c>
      <c r="AQ17" s="5"/>
    </row>
    <row r="18" spans="1:43">
      <c r="A18" s="7">
        <v>16</v>
      </c>
      <c r="B18" s="11" t="s">
        <v>19</v>
      </c>
      <c r="C18" s="9" t="s">
        <v>1</v>
      </c>
      <c r="D18" s="8">
        <v>200</v>
      </c>
      <c r="E18" s="6">
        <v>13200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>
        <f t="shared" si="0"/>
        <v>18233.333333333336</v>
      </c>
      <c r="R18" s="23">
        <v>21880</v>
      </c>
      <c r="S18" s="23">
        <f t="shared" si="1"/>
        <v>10300</v>
      </c>
      <c r="T18" s="23">
        <v>12360</v>
      </c>
      <c r="U18" s="23">
        <f t="shared" si="6"/>
        <v>8800</v>
      </c>
      <c r="V18" s="23">
        <v>10560</v>
      </c>
      <c r="W18" s="23">
        <f t="shared" si="2"/>
        <v>8308.3333333333339</v>
      </c>
      <c r="X18" s="23">
        <v>9970</v>
      </c>
      <c r="Y18" s="23">
        <f t="shared" si="9"/>
        <v>16583.333333333336</v>
      </c>
      <c r="Z18" s="23">
        <v>19900</v>
      </c>
      <c r="AA18" s="23"/>
      <c r="AB18" s="23"/>
      <c r="AC18" s="23"/>
      <c r="AD18" s="23">
        <v>13800</v>
      </c>
      <c r="AE18" s="23"/>
      <c r="AF18" s="23"/>
      <c r="AG18" s="23"/>
      <c r="AH18" s="23">
        <f t="shared" si="8"/>
        <v>13333.333333333334</v>
      </c>
      <c r="AI18" s="23">
        <v>16000</v>
      </c>
      <c r="AJ18" s="23">
        <v>11400</v>
      </c>
      <c r="AK18" s="23">
        <f t="shared" si="3"/>
        <v>7970</v>
      </c>
      <c r="AL18" s="23">
        <v>9564</v>
      </c>
      <c r="AM18" s="23">
        <f t="shared" si="4"/>
        <v>7975</v>
      </c>
      <c r="AN18" s="23">
        <v>9570</v>
      </c>
      <c r="AO18" s="23">
        <f t="shared" si="7"/>
        <v>12000</v>
      </c>
      <c r="AP18" s="23">
        <v>14400</v>
      </c>
      <c r="AQ18" s="5"/>
    </row>
    <row r="19" spans="1:43" ht="25.5">
      <c r="A19" s="7">
        <v>17</v>
      </c>
      <c r="B19" s="11" t="s">
        <v>20</v>
      </c>
      <c r="C19" s="9" t="s">
        <v>1</v>
      </c>
      <c r="D19" s="8">
        <v>500</v>
      </c>
      <c r="E19" s="6">
        <v>9350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>
        <f t="shared" si="0"/>
        <v>9980</v>
      </c>
      <c r="R19" s="23">
        <v>11976</v>
      </c>
      <c r="S19" s="23">
        <f t="shared" si="1"/>
        <v>8305</v>
      </c>
      <c r="T19" s="23">
        <v>9966</v>
      </c>
      <c r="U19" s="23">
        <f t="shared" si="6"/>
        <v>8600</v>
      </c>
      <c r="V19" s="23">
        <v>10320</v>
      </c>
      <c r="W19" s="23">
        <f t="shared" si="2"/>
        <v>7541.666666666667</v>
      </c>
      <c r="X19" s="23">
        <v>9050</v>
      </c>
      <c r="Y19" s="23">
        <f t="shared" si="9"/>
        <v>11916.666666666668</v>
      </c>
      <c r="Z19" s="23">
        <v>14300</v>
      </c>
      <c r="AA19" s="23"/>
      <c r="AB19" s="23"/>
      <c r="AC19" s="23"/>
      <c r="AD19" s="23">
        <v>10700</v>
      </c>
      <c r="AE19" s="23"/>
      <c r="AF19" s="23"/>
      <c r="AG19" s="23"/>
      <c r="AH19" s="23">
        <f t="shared" si="8"/>
        <v>10000</v>
      </c>
      <c r="AI19" s="23">
        <v>12000</v>
      </c>
      <c r="AJ19" s="23">
        <v>9100</v>
      </c>
      <c r="AK19" s="23">
        <f t="shared" si="3"/>
        <v>6190</v>
      </c>
      <c r="AL19" s="23">
        <v>7428</v>
      </c>
      <c r="AM19" s="23">
        <f t="shared" si="4"/>
        <v>6180</v>
      </c>
      <c r="AN19" s="23">
        <v>7416</v>
      </c>
      <c r="AO19" s="23">
        <f t="shared" si="7"/>
        <v>8800</v>
      </c>
      <c r="AP19" s="23">
        <v>10560</v>
      </c>
      <c r="AQ19" s="5"/>
    </row>
    <row r="20" spans="1:43" ht="25.5">
      <c r="A20" s="7">
        <v>18</v>
      </c>
      <c r="B20" s="11" t="s">
        <v>21</v>
      </c>
      <c r="C20" s="9" t="s">
        <v>1</v>
      </c>
      <c r="D20" s="8">
        <v>200</v>
      </c>
      <c r="E20" s="6">
        <v>11000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>
        <f t="shared" si="0"/>
        <v>14960</v>
      </c>
      <c r="R20" s="23">
        <v>17952</v>
      </c>
      <c r="S20" s="23">
        <f t="shared" si="1"/>
        <v>14500</v>
      </c>
      <c r="T20" s="23">
        <v>17400</v>
      </c>
      <c r="U20" s="23"/>
      <c r="V20" s="23"/>
      <c r="W20" s="23"/>
      <c r="X20" s="23"/>
      <c r="Y20" s="23"/>
      <c r="Z20" s="23"/>
      <c r="AA20" s="23">
        <f t="shared" si="5"/>
        <v>7825</v>
      </c>
      <c r="AB20" s="23">
        <v>9390</v>
      </c>
      <c r="AC20" s="23"/>
      <c r="AD20" s="23"/>
      <c r="AE20" s="23"/>
      <c r="AF20" s="23"/>
      <c r="AG20" s="23"/>
      <c r="AH20" s="23"/>
      <c r="AI20" s="23"/>
      <c r="AJ20" s="23">
        <v>18800</v>
      </c>
      <c r="AK20" s="23">
        <f t="shared" si="3"/>
        <v>7780</v>
      </c>
      <c r="AL20" s="23">
        <v>9336</v>
      </c>
      <c r="AM20" s="23">
        <f t="shared" si="4"/>
        <v>7770</v>
      </c>
      <c r="AN20" s="23">
        <v>9324</v>
      </c>
      <c r="AO20" s="23"/>
      <c r="AP20" s="23"/>
      <c r="AQ20" s="5"/>
    </row>
    <row r="21" spans="1:43" ht="25.5">
      <c r="A21" s="7">
        <v>19</v>
      </c>
      <c r="B21" s="11" t="s">
        <v>22</v>
      </c>
      <c r="C21" s="9" t="s">
        <v>1</v>
      </c>
      <c r="D21" s="8">
        <v>50</v>
      </c>
      <c r="E21" s="6">
        <v>31290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>
        <f t="shared" si="0"/>
        <v>37375</v>
      </c>
      <c r="R21" s="23">
        <v>44850</v>
      </c>
      <c r="S21" s="23">
        <f t="shared" si="1"/>
        <v>20916.666666666668</v>
      </c>
      <c r="T21" s="23">
        <v>25100</v>
      </c>
      <c r="U21" s="23">
        <f t="shared" si="6"/>
        <v>18150</v>
      </c>
      <c r="V21" s="23">
        <v>21780</v>
      </c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>
        <v>22850</v>
      </c>
      <c r="AK21" s="23">
        <f t="shared" si="3"/>
        <v>14440</v>
      </c>
      <c r="AL21" s="23">
        <v>17328</v>
      </c>
      <c r="AM21" s="23">
        <f t="shared" si="4"/>
        <v>14430</v>
      </c>
      <c r="AN21" s="23">
        <v>17316</v>
      </c>
      <c r="AO21" s="23"/>
      <c r="AP21" s="23"/>
      <c r="AQ21" s="5"/>
    </row>
    <row r="22" spans="1:43" ht="25.5">
      <c r="A22" s="7">
        <v>20</v>
      </c>
      <c r="B22" s="11" t="s">
        <v>23</v>
      </c>
      <c r="C22" s="9" t="s">
        <v>1</v>
      </c>
      <c r="D22" s="8">
        <v>16</v>
      </c>
      <c r="E22" s="6">
        <v>22000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>
        <f t="shared" si="0"/>
        <v>37900</v>
      </c>
      <c r="R22" s="23">
        <v>45480</v>
      </c>
      <c r="S22" s="23">
        <f t="shared" si="1"/>
        <v>15650</v>
      </c>
      <c r="T22" s="23">
        <v>18780</v>
      </c>
      <c r="U22" s="23">
        <f t="shared" si="6"/>
        <v>20900</v>
      </c>
      <c r="V22" s="23">
        <v>25080</v>
      </c>
      <c r="W22" s="23">
        <f t="shared" si="2"/>
        <v>19958.333333333336</v>
      </c>
      <c r="X22" s="23">
        <v>23950</v>
      </c>
      <c r="Y22" s="23">
        <f t="shared" si="9"/>
        <v>27583.333333333336</v>
      </c>
      <c r="Z22" s="23">
        <v>33100</v>
      </c>
      <c r="AA22" s="23"/>
      <c r="AB22" s="23"/>
      <c r="AC22" s="23"/>
      <c r="AD22" s="23"/>
      <c r="AE22" s="23"/>
      <c r="AF22" s="23"/>
      <c r="AG22" s="23"/>
      <c r="AH22" s="23"/>
      <c r="AI22" s="23"/>
      <c r="AJ22" s="23">
        <v>22500</v>
      </c>
      <c r="AK22" s="23">
        <f t="shared" si="3"/>
        <v>17365</v>
      </c>
      <c r="AL22" s="23">
        <v>20838</v>
      </c>
      <c r="AM22" s="23">
        <f t="shared" si="4"/>
        <v>17350</v>
      </c>
      <c r="AN22" s="23">
        <v>20820</v>
      </c>
      <c r="AO22" s="23"/>
      <c r="AP22" s="23"/>
      <c r="AQ22" s="5"/>
    </row>
    <row r="23" spans="1:43" ht="25.5">
      <c r="A23" s="7">
        <v>21</v>
      </c>
      <c r="B23" s="11" t="s">
        <v>24</v>
      </c>
      <c r="C23" s="10" t="s">
        <v>2</v>
      </c>
      <c r="D23" s="8">
        <v>30</v>
      </c>
      <c r="E23" s="6">
        <v>32916</v>
      </c>
      <c r="F23" s="23"/>
      <c r="G23" s="23"/>
      <c r="H23" s="23"/>
      <c r="I23" s="23"/>
      <c r="J23" s="23"/>
      <c r="K23" s="23"/>
      <c r="L23" s="23"/>
      <c r="M23" s="23">
        <v>25810</v>
      </c>
      <c r="N23" s="23">
        <v>30972</v>
      </c>
      <c r="O23" s="23"/>
      <c r="P23" s="23"/>
      <c r="Q23" s="23">
        <f t="shared" si="0"/>
        <v>24408.333333333336</v>
      </c>
      <c r="R23" s="23">
        <v>29290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>
        <v>27950</v>
      </c>
      <c r="AK23" s="23">
        <f t="shared" si="3"/>
        <v>22860</v>
      </c>
      <c r="AL23" s="23">
        <v>27432</v>
      </c>
      <c r="AM23" s="23">
        <f t="shared" si="4"/>
        <v>22850</v>
      </c>
      <c r="AN23" s="23">
        <v>27420</v>
      </c>
      <c r="AO23" s="23"/>
      <c r="AP23" s="23"/>
      <c r="AQ23" s="5"/>
    </row>
    <row r="24" spans="1:43" ht="25.5">
      <c r="A24" s="7">
        <v>22</v>
      </c>
      <c r="B24" s="11" t="s">
        <v>25</v>
      </c>
      <c r="C24" s="9" t="s">
        <v>2</v>
      </c>
      <c r="D24" s="8">
        <v>100</v>
      </c>
      <c r="E24" s="6">
        <v>60500</v>
      </c>
      <c r="F24" s="23">
        <v>46000</v>
      </c>
      <c r="G24" s="23"/>
      <c r="H24" s="23"/>
      <c r="I24" s="23"/>
      <c r="J24" s="23"/>
      <c r="K24" s="23"/>
      <c r="L24" s="23"/>
      <c r="M24" s="23">
        <v>43250</v>
      </c>
      <c r="N24" s="23">
        <v>51900</v>
      </c>
      <c r="O24" s="23"/>
      <c r="P24" s="23"/>
      <c r="Q24" s="23">
        <f t="shared" si="0"/>
        <v>83166.666666666672</v>
      </c>
      <c r="R24" s="23">
        <v>99800</v>
      </c>
      <c r="S24" s="23">
        <f t="shared" si="1"/>
        <v>40916.666666666672</v>
      </c>
      <c r="T24" s="23">
        <v>49100</v>
      </c>
      <c r="U24" s="23"/>
      <c r="V24" s="23"/>
      <c r="W24" s="23"/>
      <c r="X24" s="23"/>
      <c r="Y24" s="23"/>
      <c r="Z24" s="23"/>
      <c r="AA24" s="23">
        <f t="shared" si="5"/>
        <v>43650</v>
      </c>
      <c r="AB24" s="23">
        <v>52380</v>
      </c>
      <c r="AC24" s="23"/>
      <c r="AD24" s="23"/>
      <c r="AE24" s="23"/>
      <c r="AF24" s="23"/>
      <c r="AG24" s="23"/>
      <c r="AH24" s="23"/>
      <c r="AI24" s="23"/>
      <c r="AJ24" s="23">
        <v>48000</v>
      </c>
      <c r="AK24" s="23">
        <f t="shared" si="3"/>
        <v>41670</v>
      </c>
      <c r="AL24" s="23">
        <v>50004</v>
      </c>
      <c r="AM24" s="23">
        <f t="shared" si="4"/>
        <v>41650</v>
      </c>
      <c r="AN24" s="23">
        <v>49980</v>
      </c>
      <c r="AO24" s="23"/>
      <c r="AP24" s="23"/>
      <c r="AQ24" s="5"/>
    </row>
    <row r="25" spans="1:43" ht="25.5">
      <c r="A25" s="7">
        <v>23</v>
      </c>
      <c r="B25" s="11" t="s">
        <v>26</v>
      </c>
      <c r="C25" s="10" t="s">
        <v>1</v>
      </c>
      <c r="D25" s="8">
        <v>1000</v>
      </c>
      <c r="E25" s="6">
        <v>38500</v>
      </c>
      <c r="F25" s="23"/>
      <c r="G25" s="23"/>
      <c r="H25" s="23"/>
      <c r="I25" s="23">
        <v>26750</v>
      </c>
      <c r="J25" s="23">
        <v>32100</v>
      </c>
      <c r="K25" s="23"/>
      <c r="L25" s="23"/>
      <c r="M25" s="23">
        <v>26600</v>
      </c>
      <c r="N25" s="24">
        <v>31920</v>
      </c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>
        <f t="shared" si="5"/>
        <v>28325</v>
      </c>
      <c r="AB25" s="23">
        <v>33990</v>
      </c>
      <c r="AC25" s="23"/>
      <c r="AD25" s="23"/>
      <c r="AE25" s="23"/>
      <c r="AF25" s="23"/>
      <c r="AG25" s="23"/>
      <c r="AH25" s="23"/>
      <c r="AI25" s="23"/>
      <c r="AJ25" s="23">
        <v>78000</v>
      </c>
      <c r="AK25" s="23"/>
      <c r="AL25" s="23"/>
      <c r="AM25" s="23"/>
      <c r="AN25" s="23"/>
      <c r="AO25" s="23"/>
      <c r="AP25" s="23"/>
      <c r="AQ25" s="5"/>
    </row>
    <row r="26" spans="1:43" ht="25.5">
      <c r="A26" s="7">
        <v>24</v>
      </c>
      <c r="B26" s="11" t="s">
        <v>27</v>
      </c>
      <c r="C26" s="9" t="s">
        <v>1</v>
      </c>
      <c r="D26" s="8">
        <v>400</v>
      </c>
      <c r="E26" s="6">
        <v>60000</v>
      </c>
      <c r="F26" s="23"/>
      <c r="G26" s="23"/>
      <c r="H26" s="23"/>
      <c r="I26" s="23"/>
      <c r="J26" s="23"/>
      <c r="K26" s="23"/>
      <c r="L26" s="23"/>
      <c r="M26" s="23">
        <v>41450</v>
      </c>
      <c r="N26" s="23">
        <v>49740</v>
      </c>
      <c r="O26" s="23"/>
      <c r="P26" s="23"/>
      <c r="Q26" s="23">
        <f t="shared" si="0"/>
        <v>49360</v>
      </c>
      <c r="R26" s="23">
        <v>59232</v>
      </c>
      <c r="S26" s="23"/>
      <c r="T26" s="23"/>
      <c r="U26" s="23">
        <f t="shared" si="6"/>
        <v>52000</v>
      </c>
      <c r="V26" s="23">
        <v>62400</v>
      </c>
      <c r="W26" s="23">
        <f t="shared" si="2"/>
        <v>41658.333333333336</v>
      </c>
      <c r="X26" s="23">
        <v>49990</v>
      </c>
      <c r="Y26" s="23"/>
      <c r="Z26" s="23"/>
      <c r="AA26" s="23">
        <f t="shared" si="5"/>
        <v>40325</v>
      </c>
      <c r="AB26" s="23">
        <v>48390</v>
      </c>
      <c r="AC26" s="23"/>
      <c r="AD26" s="23">
        <v>68000</v>
      </c>
      <c r="AE26" s="23"/>
      <c r="AF26" s="23"/>
      <c r="AG26" s="23"/>
      <c r="AH26" s="23"/>
      <c r="AI26" s="23"/>
      <c r="AJ26" s="23">
        <v>68500</v>
      </c>
      <c r="AK26" s="23">
        <f t="shared" si="3"/>
        <v>39690</v>
      </c>
      <c r="AL26" s="23">
        <v>47628</v>
      </c>
      <c r="AM26" s="23">
        <f t="shared" si="4"/>
        <v>39675</v>
      </c>
      <c r="AN26" s="23">
        <v>47610</v>
      </c>
      <c r="AO26" s="23">
        <f t="shared" si="7"/>
        <v>51300</v>
      </c>
      <c r="AP26" s="23">
        <v>61560</v>
      </c>
      <c r="AQ26" s="5"/>
    </row>
    <row r="27" spans="1:43" ht="25.5">
      <c r="A27" s="7">
        <v>25</v>
      </c>
      <c r="B27" s="11" t="s">
        <v>28</v>
      </c>
      <c r="C27" s="10" t="s">
        <v>1</v>
      </c>
      <c r="D27" s="8">
        <v>120</v>
      </c>
      <c r="E27" s="6">
        <v>31900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>
        <f t="shared" si="0"/>
        <v>49983.333333333336</v>
      </c>
      <c r="R27" s="23">
        <v>59980</v>
      </c>
      <c r="S27" s="23">
        <f t="shared" si="1"/>
        <v>25491.666666666668</v>
      </c>
      <c r="T27" s="23">
        <v>30590</v>
      </c>
      <c r="U27" s="23">
        <f t="shared" si="6"/>
        <v>27900</v>
      </c>
      <c r="V27" s="23">
        <v>33480</v>
      </c>
      <c r="W27" s="23">
        <f t="shared" si="2"/>
        <v>25933.333333333336</v>
      </c>
      <c r="X27" s="23">
        <v>31120</v>
      </c>
      <c r="Y27" s="23">
        <f t="shared" si="9"/>
        <v>39166.666666666672</v>
      </c>
      <c r="Z27" s="23">
        <v>47000</v>
      </c>
      <c r="AA27" s="23"/>
      <c r="AB27" s="23"/>
      <c r="AC27" s="24">
        <v>49000</v>
      </c>
      <c r="AD27" s="23"/>
      <c r="AE27" s="23"/>
      <c r="AF27" s="23"/>
      <c r="AG27" s="23"/>
      <c r="AH27" s="23">
        <f t="shared" si="8"/>
        <v>39583.333333333336</v>
      </c>
      <c r="AI27" s="23">
        <v>47500</v>
      </c>
      <c r="AJ27" s="23">
        <v>34500</v>
      </c>
      <c r="AK27" s="23">
        <f t="shared" si="3"/>
        <v>24525</v>
      </c>
      <c r="AL27" s="23">
        <v>29430</v>
      </c>
      <c r="AM27" s="23">
        <f t="shared" si="4"/>
        <v>24520</v>
      </c>
      <c r="AN27" s="23">
        <v>29424</v>
      </c>
      <c r="AO27" s="23">
        <f t="shared" si="7"/>
        <v>38400</v>
      </c>
      <c r="AP27" s="23">
        <v>46080</v>
      </c>
      <c r="AQ27" s="5"/>
    </row>
    <row r="28" spans="1:43">
      <c r="A28" s="7">
        <v>26</v>
      </c>
      <c r="B28" s="11" t="s">
        <v>29</v>
      </c>
      <c r="C28" s="9" t="s">
        <v>1</v>
      </c>
      <c r="D28" s="8">
        <v>48</v>
      </c>
      <c r="E28" s="6">
        <v>44000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>
        <f t="shared" si="0"/>
        <v>74358.333333333343</v>
      </c>
      <c r="R28" s="23">
        <v>89230</v>
      </c>
      <c r="S28" s="23">
        <f t="shared" si="1"/>
        <v>34841.666666666672</v>
      </c>
      <c r="T28" s="23">
        <v>41810</v>
      </c>
      <c r="U28" s="23">
        <f t="shared" si="6"/>
        <v>36400</v>
      </c>
      <c r="V28" s="23">
        <v>43680</v>
      </c>
      <c r="W28" s="23">
        <f t="shared" si="2"/>
        <v>41583.333333333336</v>
      </c>
      <c r="X28" s="23">
        <v>49900</v>
      </c>
      <c r="Y28" s="23">
        <f t="shared" si="9"/>
        <v>55833.333333333336</v>
      </c>
      <c r="Z28" s="23">
        <v>67000</v>
      </c>
      <c r="AA28" s="23"/>
      <c r="AB28" s="23"/>
      <c r="AC28" s="23"/>
      <c r="AD28" s="23"/>
      <c r="AE28" s="23"/>
      <c r="AF28" s="23"/>
      <c r="AG28" s="23"/>
      <c r="AH28" s="23">
        <f t="shared" si="8"/>
        <v>54583.333333333336</v>
      </c>
      <c r="AI28" s="23">
        <v>65500</v>
      </c>
      <c r="AJ28" s="23">
        <v>45650</v>
      </c>
      <c r="AK28" s="23">
        <f t="shared" si="3"/>
        <v>35220</v>
      </c>
      <c r="AL28" s="23">
        <v>42264</v>
      </c>
      <c r="AM28" s="23">
        <f t="shared" si="4"/>
        <v>35215</v>
      </c>
      <c r="AN28" s="23">
        <v>42258</v>
      </c>
      <c r="AO28" s="23">
        <f t="shared" si="7"/>
        <v>49000</v>
      </c>
      <c r="AP28" s="23">
        <v>58800</v>
      </c>
      <c r="AQ28" s="5"/>
    </row>
    <row r="29" spans="1:43">
      <c r="A29" s="7">
        <v>27</v>
      </c>
      <c r="B29" s="11" t="s">
        <v>30</v>
      </c>
      <c r="C29" s="9" t="s">
        <v>1</v>
      </c>
      <c r="D29" s="8">
        <v>16</v>
      </c>
      <c r="E29" s="6">
        <v>20900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>
        <f t="shared" si="0"/>
        <v>12800</v>
      </c>
      <c r="R29" s="23">
        <v>15360</v>
      </c>
      <c r="S29" s="23">
        <f t="shared" si="1"/>
        <v>14891.666666666668</v>
      </c>
      <c r="T29" s="23">
        <v>17870</v>
      </c>
      <c r="U29" s="23">
        <f t="shared" si="6"/>
        <v>15150</v>
      </c>
      <c r="V29" s="23">
        <v>18180</v>
      </c>
      <c r="W29" s="23">
        <f t="shared" si="2"/>
        <v>9708.3333333333339</v>
      </c>
      <c r="X29" s="23">
        <v>11650</v>
      </c>
      <c r="Y29" s="23">
        <f t="shared" si="9"/>
        <v>17916.666666666668</v>
      </c>
      <c r="Z29" s="23">
        <v>21500</v>
      </c>
      <c r="AA29" s="23"/>
      <c r="AB29" s="23"/>
      <c r="AC29" s="23"/>
      <c r="AD29" s="23"/>
      <c r="AE29" s="23"/>
      <c r="AF29" s="23"/>
      <c r="AG29" s="23"/>
      <c r="AH29" s="23"/>
      <c r="AI29" s="23"/>
      <c r="AJ29" s="23">
        <v>16500</v>
      </c>
      <c r="AK29" s="23">
        <f t="shared" si="3"/>
        <v>10650</v>
      </c>
      <c r="AL29" s="23">
        <v>12780</v>
      </c>
      <c r="AM29" s="23">
        <f t="shared" si="4"/>
        <v>10625</v>
      </c>
      <c r="AN29" s="23">
        <v>12750</v>
      </c>
      <c r="AO29" s="23">
        <f t="shared" si="7"/>
        <v>18000</v>
      </c>
      <c r="AP29" s="23">
        <v>21600</v>
      </c>
      <c r="AQ29" s="5"/>
    </row>
    <row r="30" spans="1:43" ht="25.5">
      <c r="A30" s="7">
        <v>28</v>
      </c>
      <c r="B30" s="11" t="s">
        <v>31</v>
      </c>
      <c r="C30" s="10" t="s">
        <v>1</v>
      </c>
      <c r="D30" s="8">
        <v>14</v>
      </c>
      <c r="E30" s="6">
        <v>24306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>
        <f t="shared" si="0"/>
        <v>33325</v>
      </c>
      <c r="R30" s="23">
        <v>39990</v>
      </c>
      <c r="S30" s="23">
        <f t="shared" si="1"/>
        <v>16333.333333333334</v>
      </c>
      <c r="T30" s="23">
        <v>19600</v>
      </c>
      <c r="U30" s="23">
        <f t="shared" si="6"/>
        <v>18500</v>
      </c>
      <c r="V30" s="23">
        <v>22200</v>
      </c>
      <c r="W30" s="23">
        <f t="shared" si="2"/>
        <v>17483.333333333336</v>
      </c>
      <c r="X30" s="23">
        <v>20980</v>
      </c>
      <c r="Y30" s="23">
        <f t="shared" si="9"/>
        <v>24916.666666666668</v>
      </c>
      <c r="Z30" s="23">
        <v>29900</v>
      </c>
      <c r="AA30" s="23"/>
      <c r="AB30" s="23"/>
      <c r="AC30" s="23"/>
      <c r="AD30" s="23"/>
      <c r="AE30" s="23"/>
      <c r="AF30" s="23"/>
      <c r="AG30" s="23"/>
      <c r="AH30" s="23"/>
      <c r="AI30" s="23"/>
      <c r="AJ30" s="23">
        <v>20200</v>
      </c>
      <c r="AK30" s="23">
        <f t="shared" si="3"/>
        <v>19575</v>
      </c>
      <c r="AL30" s="23">
        <v>23490</v>
      </c>
      <c r="AM30" s="23">
        <f t="shared" si="4"/>
        <v>19550</v>
      </c>
      <c r="AN30" s="23">
        <v>23460</v>
      </c>
      <c r="AO30" s="23">
        <f t="shared" si="7"/>
        <v>20200</v>
      </c>
      <c r="AP30" s="23">
        <v>24240</v>
      </c>
      <c r="AQ30" s="5"/>
    </row>
    <row r="31" spans="1:43" ht="38.25">
      <c r="A31" s="7">
        <v>29</v>
      </c>
      <c r="B31" s="11" t="s">
        <v>43</v>
      </c>
      <c r="C31" s="10" t="s">
        <v>1</v>
      </c>
      <c r="D31" s="8">
        <v>40</v>
      </c>
      <c r="E31" s="6">
        <v>60500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>
        <f t="shared" si="0"/>
        <v>107708.33333333334</v>
      </c>
      <c r="R31" s="23">
        <v>129250</v>
      </c>
      <c r="S31" s="23">
        <f t="shared" si="1"/>
        <v>43016.666666666672</v>
      </c>
      <c r="T31" s="23">
        <v>51620</v>
      </c>
      <c r="U31" s="23">
        <f t="shared" si="6"/>
        <v>44500</v>
      </c>
      <c r="V31" s="23">
        <v>53400</v>
      </c>
      <c r="W31" s="23">
        <f t="shared" si="2"/>
        <v>49325</v>
      </c>
      <c r="X31" s="23">
        <v>59190</v>
      </c>
      <c r="Y31" s="23">
        <f t="shared" si="9"/>
        <v>70000</v>
      </c>
      <c r="Z31" s="23">
        <v>84000</v>
      </c>
      <c r="AA31" s="23"/>
      <c r="AB31" s="23"/>
      <c r="AC31" s="23"/>
      <c r="AD31" s="23"/>
      <c r="AE31" s="23"/>
      <c r="AF31" s="23"/>
      <c r="AG31" s="23"/>
      <c r="AH31" s="23">
        <f t="shared" si="8"/>
        <v>63750</v>
      </c>
      <c r="AI31" s="23">
        <v>76500</v>
      </c>
      <c r="AJ31" s="23">
        <v>59600</v>
      </c>
      <c r="AK31" s="23">
        <f t="shared" si="3"/>
        <v>47775</v>
      </c>
      <c r="AL31" s="23">
        <v>57330</v>
      </c>
      <c r="AM31" s="23">
        <f t="shared" si="4"/>
        <v>47750</v>
      </c>
      <c r="AN31" s="23">
        <v>57300</v>
      </c>
      <c r="AO31" s="23">
        <f t="shared" si="7"/>
        <v>50400</v>
      </c>
      <c r="AP31" s="23">
        <v>60480</v>
      </c>
      <c r="AQ31" s="5"/>
    </row>
    <row r="32" spans="1:43" ht="38.25">
      <c r="A32" s="7">
        <v>30</v>
      </c>
      <c r="B32" s="11" t="s">
        <v>41</v>
      </c>
      <c r="C32" s="10" t="s">
        <v>1</v>
      </c>
      <c r="D32" s="8">
        <v>15</v>
      </c>
      <c r="E32" s="6">
        <v>55000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>
        <f t="shared" si="0"/>
        <v>105625</v>
      </c>
      <c r="R32" s="23">
        <v>126750</v>
      </c>
      <c r="S32" s="23">
        <f t="shared" si="1"/>
        <v>44408.333333333336</v>
      </c>
      <c r="T32" s="23">
        <v>53290</v>
      </c>
      <c r="U32" s="23">
        <f t="shared" si="6"/>
        <v>46500</v>
      </c>
      <c r="V32" s="23">
        <v>55800</v>
      </c>
      <c r="W32" s="23">
        <f t="shared" si="2"/>
        <v>64916.666666666672</v>
      </c>
      <c r="X32" s="23">
        <v>77900</v>
      </c>
      <c r="Y32" s="23">
        <f t="shared" si="9"/>
        <v>71666.666666666672</v>
      </c>
      <c r="Z32" s="23">
        <v>86000</v>
      </c>
      <c r="AA32" s="23"/>
      <c r="AB32" s="23"/>
      <c r="AC32" s="23"/>
      <c r="AD32" s="23"/>
      <c r="AE32" s="23"/>
      <c r="AF32" s="23"/>
      <c r="AG32" s="23"/>
      <c r="AH32" s="23">
        <f t="shared" si="8"/>
        <v>50000</v>
      </c>
      <c r="AI32" s="23">
        <v>60000</v>
      </c>
      <c r="AJ32" s="23">
        <v>60100</v>
      </c>
      <c r="AK32" s="23">
        <f t="shared" si="3"/>
        <v>44520</v>
      </c>
      <c r="AL32" s="23">
        <v>53424</v>
      </c>
      <c r="AM32" s="23">
        <f t="shared" si="4"/>
        <v>44510</v>
      </c>
      <c r="AN32" s="23">
        <v>53412</v>
      </c>
      <c r="AO32" s="23">
        <f t="shared" si="7"/>
        <v>55000</v>
      </c>
      <c r="AP32" s="23">
        <v>66000</v>
      </c>
      <c r="AQ32" s="5"/>
    </row>
    <row r="33" spans="1:43">
      <c r="A33" s="7">
        <v>31</v>
      </c>
      <c r="B33" s="11" t="s">
        <v>32</v>
      </c>
      <c r="C33" s="9" t="s">
        <v>1</v>
      </c>
      <c r="D33" s="8">
        <v>3</v>
      </c>
      <c r="E33" s="6">
        <v>60000</v>
      </c>
      <c r="F33" s="23"/>
      <c r="G33" s="23"/>
      <c r="H33" s="23"/>
      <c r="I33" s="23"/>
      <c r="J33" s="23"/>
      <c r="K33" s="23"/>
      <c r="L33" s="23"/>
      <c r="M33" s="23">
        <v>48000</v>
      </c>
      <c r="N33" s="23">
        <v>57600</v>
      </c>
      <c r="O33" s="23"/>
      <c r="P33" s="23"/>
      <c r="Q33" s="23">
        <f t="shared" si="0"/>
        <v>172600</v>
      </c>
      <c r="R33" s="23">
        <v>207120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>
        <v>98000</v>
      </c>
      <c r="AK33" s="23"/>
      <c r="AL33" s="23"/>
      <c r="AM33" s="23"/>
      <c r="AN33" s="23"/>
      <c r="AO33" s="23"/>
      <c r="AP33" s="23"/>
      <c r="AQ33" s="5"/>
    </row>
    <row r="34" spans="1:43">
      <c r="A34" s="7">
        <v>32</v>
      </c>
      <c r="B34" s="11" t="s">
        <v>33</v>
      </c>
      <c r="C34" s="9" t="s">
        <v>1</v>
      </c>
      <c r="D34" s="8">
        <v>16</v>
      </c>
      <c r="E34" s="6">
        <v>15400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>
        <f t="shared" si="0"/>
        <v>29916.666666666668</v>
      </c>
      <c r="R34" s="23">
        <v>35900</v>
      </c>
      <c r="S34" s="23">
        <f t="shared" si="1"/>
        <v>12641.666666666668</v>
      </c>
      <c r="T34" s="23">
        <v>15170</v>
      </c>
      <c r="U34" s="23">
        <f t="shared" si="6"/>
        <v>15000</v>
      </c>
      <c r="V34" s="23">
        <v>18000</v>
      </c>
      <c r="W34" s="23">
        <f t="shared" si="2"/>
        <v>12983.333333333334</v>
      </c>
      <c r="X34" s="23">
        <v>15580</v>
      </c>
      <c r="Y34" s="23">
        <f t="shared" si="9"/>
        <v>21333.333333333336</v>
      </c>
      <c r="Z34" s="23">
        <v>25600</v>
      </c>
      <c r="AA34" s="23"/>
      <c r="AB34" s="23"/>
      <c r="AC34" s="23"/>
      <c r="AD34" s="23"/>
      <c r="AE34" s="23"/>
      <c r="AF34" s="23"/>
      <c r="AG34" s="23"/>
      <c r="AH34" s="23"/>
      <c r="AI34" s="23"/>
      <c r="AJ34" s="23">
        <v>15980</v>
      </c>
      <c r="AK34" s="23">
        <f t="shared" si="3"/>
        <v>12760</v>
      </c>
      <c r="AL34" s="23">
        <v>15312</v>
      </c>
      <c r="AM34" s="23">
        <f t="shared" si="4"/>
        <v>12750</v>
      </c>
      <c r="AN34" s="23">
        <v>15300</v>
      </c>
      <c r="AO34" s="23">
        <f t="shared" si="7"/>
        <v>15000</v>
      </c>
      <c r="AP34" s="23">
        <v>18000</v>
      </c>
      <c r="AQ34" s="5"/>
    </row>
    <row r="35" spans="1:43">
      <c r="A35" s="7">
        <v>33</v>
      </c>
      <c r="B35" s="11" t="s">
        <v>34</v>
      </c>
      <c r="C35" s="9" t="s">
        <v>1</v>
      </c>
      <c r="D35" s="8">
        <v>200</v>
      </c>
      <c r="E35" s="6">
        <v>15400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>
        <f t="shared" si="0"/>
        <v>30570.833333333336</v>
      </c>
      <c r="R35" s="23">
        <v>36685</v>
      </c>
      <c r="S35" s="23">
        <f t="shared" si="1"/>
        <v>11158.333333333334</v>
      </c>
      <c r="T35" s="23">
        <v>13390</v>
      </c>
      <c r="U35" s="23">
        <f t="shared" si="6"/>
        <v>12750</v>
      </c>
      <c r="V35" s="23">
        <v>15300</v>
      </c>
      <c r="W35" s="23">
        <f t="shared" si="2"/>
        <v>12991.666666666668</v>
      </c>
      <c r="X35" s="23">
        <v>15590</v>
      </c>
      <c r="Y35" s="23">
        <f t="shared" si="9"/>
        <v>20416.666666666668</v>
      </c>
      <c r="Z35" s="23">
        <v>24500</v>
      </c>
      <c r="AA35" s="23"/>
      <c r="AB35" s="23"/>
      <c r="AC35" s="23"/>
      <c r="AD35" s="23">
        <v>17900</v>
      </c>
      <c r="AE35" s="23"/>
      <c r="AF35" s="23"/>
      <c r="AG35" s="23"/>
      <c r="AH35" s="23">
        <f t="shared" si="8"/>
        <v>16666.666666666668</v>
      </c>
      <c r="AI35" s="23">
        <v>20000</v>
      </c>
      <c r="AJ35" s="23">
        <v>13970</v>
      </c>
      <c r="AK35" s="23">
        <f t="shared" si="3"/>
        <v>11645</v>
      </c>
      <c r="AL35" s="23">
        <v>13974</v>
      </c>
      <c r="AM35" s="23">
        <f t="shared" si="4"/>
        <v>11650</v>
      </c>
      <c r="AN35" s="23">
        <v>13980</v>
      </c>
      <c r="AO35" s="23">
        <f t="shared" si="7"/>
        <v>12800</v>
      </c>
      <c r="AP35" s="23">
        <v>15360</v>
      </c>
      <c r="AQ35" s="5"/>
    </row>
    <row r="36" spans="1:43">
      <c r="A36" s="7">
        <v>34</v>
      </c>
      <c r="B36" s="11" t="s">
        <v>35</v>
      </c>
      <c r="C36" s="9" t="s">
        <v>1</v>
      </c>
      <c r="D36" s="8">
        <v>30</v>
      </c>
      <c r="E36" s="6">
        <v>18700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>
        <f t="shared" si="0"/>
        <v>34708.333333333336</v>
      </c>
      <c r="R36" s="23">
        <v>41650</v>
      </c>
      <c r="S36" s="23">
        <f t="shared" si="1"/>
        <v>16683.333333333336</v>
      </c>
      <c r="T36" s="23">
        <v>20020</v>
      </c>
      <c r="U36" s="23">
        <f t="shared" si="6"/>
        <v>17450</v>
      </c>
      <c r="V36" s="23">
        <v>20940</v>
      </c>
      <c r="W36" s="23">
        <f t="shared" si="2"/>
        <v>14966.666666666668</v>
      </c>
      <c r="X36" s="23">
        <v>17960</v>
      </c>
      <c r="Y36" s="23">
        <f t="shared" si="9"/>
        <v>22666.666666666668</v>
      </c>
      <c r="Z36" s="23">
        <v>27200</v>
      </c>
      <c r="AA36" s="23"/>
      <c r="AB36" s="23"/>
      <c r="AC36" s="23"/>
      <c r="AD36" s="23">
        <v>17500</v>
      </c>
      <c r="AE36" s="23"/>
      <c r="AF36" s="23"/>
      <c r="AG36" s="23"/>
      <c r="AH36" s="23">
        <f t="shared" si="8"/>
        <v>18333.333333333336</v>
      </c>
      <c r="AI36" s="23">
        <v>22000</v>
      </c>
      <c r="AJ36" s="23">
        <v>16500</v>
      </c>
      <c r="AK36" s="23">
        <f t="shared" si="3"/>
        <v>13660</v>
      </c>
      <c r="AL36" s="23">
        <v>16392</v>
      </c>
      <c r="AM36" s="23">
        <f t="shared" si="4"/>
        <v>13650</v>
      </c>
      <c r="AN36" s="23">
        <v>16380</v>
      </c>
      <c r="AO36" s="23">
        <f t="shared" si="7"/>
        <v>17900</v>
      </c>
      <c r="AP36" s="23">
        <v>21480</v>
      </c>
      <c r="AQ36" s="5"/>
    </row>
    <row r="37" spans="1:43">
      <c r="A37" s="7">
        <v>35</v>
      </c>
      <c r="B37" s="11" t="s">
        <v>36</v>
      </c>
      <c r="C37" s="9" t="s">
        <v>1</v>
      </c>
      <c r="D37" s="8">
        <v>30</v>
      </c>
      <c r="E37" s="6">
        <v>40700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>
        <f t="shared" si="0"/>
        <v>58166.666666666672</v>
      </c>
      <c r="R37" s="23">
        <v>69800</v>
      </c>
      <c r="S37" s="23">
        <f t="shared" si="1"/>
        <v>31800</v>
      </c>
      <c r="T37" s="23">
        <v>38160</v>
      </c>
      <c r="U37" s="23">
        <f t="shared" si="6"/>
        <v>31500</v>
      </c>
      <c r="V37" s="23">
        <v>37800</v>
      </c>
      <c r="W37" s="23">
        <f t="shared" si="2"/>
        <v>31666.666666666668</v>
      </c>
      <c r="X37" s="23">
        <v>38000</v>
      </c>
      <c r="Y37" s="23">
        <f t="shared" si="9"/>
        <v>41500</v>
      </c>
      <c r="Z37" s="23">
        <v>49800</v>
      </c>
      <c r="AA37" s="23"/>
      <c r="AB37" s="23"/>
      <c r="AC37" s="23"/>
      <c r="AD37" s="23"/>
      <c r="AE37" s="23"/>
      <c r="AF37" s="23"/>
      <c r="AG37" s="23"/>
      <c r="AH37" s="23"/>
      <c r="AI37" s="23"/>
      <c r="AJ37" s="23">
        <v>42850</v>
      </c>
      <c r="AK37" s="23">
        <f t="shared" si="3"/>
        <v>31125</v>
      </c>
      <c r="AL37" s="23">
        <v>37350</v>
      </c>
      <c r="AM37" s="23">
        <f t="shared" si="4"/>
        <v>31100</v>
      </c>
      <c r="AN37" s="23">
        <v>37320</v>
      </c>
      <c r="AO37" s="23">
        <f t="shared" si="7"/>
        <v>37000</v>
      </c>
      <c r="AP37" s="23">
        <v>44400</v>
      </c>
      <c r="AQ37" s="5"/>
    </row>
    <row r="38" spans="1:43">
      <c r="A38" s="7">
        <v>36</v>
      </c>
      <c r="B38" s="11" t="s">
        <v>37</v>
      </c>
      <c r="C38" s="9" t="s">
        <v>1</v>
      </c>
      <c r="D38" s="8">
        <v>20</v>
      </c>
      <c r="E38" s="6">
        <v>20900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>
        <f t="shared" si="0"/>
        <v>41616.666666666672</v>
      </c>
      <c r="R38" s="23">
        <v>49940</v>
      </c>
      <c r="S38" s="23">
        <f t="shared" si="1"/>
        <v>15416.666666666668</v>
      </c>
      <c r="T38" s="23">
        <v>18500</v>
      </c>
      <c r="U38" s="23">
        <f t="shared" si="6"/>
        <v>19000</v>
      </c>
      <c r="V38" s="23">
        <v>22800</v>
      </c>
      <c r="W38" s="23">
        <f t="shared" si="2"/>
        <v>16116.666666666668</v>
      </c>
      <c r="X38" s="23">
        <v>19340</v>
      </c>
      <c r="Y38" s="23">
        <f t="shared" si="9"/>
        <v>23333.333333333336</v>
      </c>
      <c r="Z38" s="23">
        <v>28000</v>
      </c>
      <c r="AA38" s="23"/>
      <c r="AB38" s="23"/>
      <c r="AC38" s="23"/>
      <c r="AD38" s="23"/>
      <c r="AE38" s="23"/>
      <c r="AF38" s="23"/>
      <c r="AG38" s="23"/>
      <c r="AH38" s="23"/>
      <c r="AI38" s="23"/>
      <c r="AJ38" s="23">
        <v>18510</v>
      </c>
      <c r="AK38" s="23">
        <f t="shared" si="3"/>
        <v>16250</v>
      </c>
      <c r="AL38" s="23">
        <v>19500</v>
      </c>
      <c r="AM38" s="23">
        <f t="shared" si="4"/>
        <v>16225</v>
      </c>
      <c r="AN38" s="23">
        <v>19470</v>
      </c>
      <c r="AO38" s="23">
        <f t="shared" si="7"/>
        <v>22000</v>
      </c>
      <c r="AP38" s="23">
        <v>26400</v>
      </c>
      <c r="AQ38" s="5"/>
    </row>
    <row r="39" spans="1:43">
      <c r="A39" s="7">
        <v>37</v>
      </c>
      <c r="B39" s="11" t="s">
        <v>38</v>
      </c>
      <c r="C39" s="9" t="s">
        <v>1</v>
      </c>
      <c r="D39" s="8">
        <v>10</v>
      </c>
      <c r="E39" s="6">
        <v>63800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>
        <f t="shared" si="0"/>
        <v>79858.333333333343</v>
      </c>
      <c r="R39" s="23">
        <v>95830</v>
      </c>
      <c r="S39" s="23">
        <f t="shared" si="1"/>
        <v>57008.333333333336</v>
      </c>
      <c r="T39" s="23">
        <v>68410</v>
      </c>
      <c r="U39" s="23">
        <f t="shared" si="6"/>
        <v>61500</v>
      </c>
      <c r="V39" s="23">
        <v>73800</v>
      </c>
      <c r="W39" s="23">
        <f t="shared" si="2"/>
        <v>51666.666666666672</v>
      </c>
      <c r="X39" s="23">
        <v>62000</v>
      </c>
      <c r="Y39" s="23">
        <f t="shared" si="9"/>
        <v>68333.333333333343</v>
      </c>
      <c r="Z39" s="23">
        <v>82000</v>
      </c>
      <c r="AA39" s="23"/>
      <c r="AB39" s="23"/>
      <c r="AC39" s="23"/>
      <c r="AD39" s="23"/>
      <c r="AE39" s="23"/>
      <c r="AF39" s="23"/>
      <c r="AG39" s="23"/>
      <c r="AH39" s="23">
        <f t="shared" si="8"/>
        <v>58333.333333333336</v>
      </c>
      <c r="AI39" s="23">
        <v>70000</v>
      </c>
      <c r="AJ39" s="23">
        <v>76600</v>
      </c>
      <c r="AK39" s="23">
        <f t="shared" si="3"/>
        <v>48715</v>
      </c>
      <c r="AL39" s="23">
        <v>58458</v>
      </c>
      <c r="AM39" s="23">
        <f t="shared" si="4"/>
        <v>48700</v>
      </c>
      <c r="AN39" s="23">
        <v>58440</v>
      </c>
      <c r="AO39" s="23">
        <f t="shared" si="7"/>
        <v>56000</v>
      </c>
      <c r="AP39" s="23">
        <v>67200</v>
      </c>
      <c r="AQ39" s="5"/>
    </row>
    <row r="40" spans="1:43">
      <c r="A40" s="7">
        <v>38</v>
      </c>
      <c r="B40" s="11" t="s">
        <v>39</v>
      </c>
      <c r="C40" s="9" t="s">
        <v>1</v>
      </c>
      <c r="D40" s="8">
        <v>16</v>
      </c>
      <c r="E40" s="6">
        <v>30800</v>
      </c>
      <c r="F40" s="23"/>
      <c r="G40" s="23"/>
      <c r="H40" s="23"/>
      <c r="I40" s="23"/>
      <c r="J40" s="23"/>
      <c r="K40" s="23">
        <v>25500</v>
      </c>
      <c r="L40" s="23">
        <v>30600</v>
      </c>
      <c r="M40" s="23"/>
      <c r="N40" s="23"/>
      <c r="O40" s="23"/>
      <c r="P40" s="23"/>
      <c r="Q40" s="23">
        <f t="shared" si="0"/>
        <v>47303.333333333336</v>
      </c>
      <c r="R40" s="23">
        <v>56764</v>
      </c>
      <c r="S40" s="23">
        <f t="shared" si="1"/>
        <v>28308.333333333336</v>
      </c>
      <c r="T40" s="23">
        <v>33970</v>
      </c>
      <c r="U40" s="23">
        <f t="shared" si="6"/>
        <v>22700</v>
      </c>
      <c r="V40" s="23">
        <v>27240</v>
      </c>
      <c r="W40" s="23">
        <f t="shared" si="2"/>
        <v>29333.333333333336</v>
      </c>
      <c r="X40" s="23">
        <v>35200</v>
      </c>
      <c r="Y40" s="23">
        <f t="shared" si="9"/>
        <v>30000</v>
      </c>
      <c r="Z40" s="23">
        <v>36000</v>
      </c>
      <c r="AA40" s="23"/>
      <c r="AB40" s="23"/>
      <c r="AC40" s="23"/>
      <c r="AD40" s="23"/>
      <c r="AE40" s="23"/>
      <c r="AF40" s="23"/>
      <c r="AG40" s="23"/>
      <c r="AH40" s="23"/>
      <c r="AI40" s="23"/>
      <c r="AJ40" s="23">
        <v>26500</v>
      </c>
      <c r="AK40" s="23">
        <f t="shared" si="3"/>
        <v>23760</v>
      </c>
      <c r="AL40" s="23">
        <v>28512</v>
      </c>
      <c r="AM40" s="23">
        <f t="shared" si="4"/>
        <v>23750</v>
      </c>
      <c r="AN40" s="23">
        <v>28500</v>
      </c>
      <c r="AO40" s="23">
        <f t="shared" si="7"/>
        <v>31000</v>
      </c>
      <c r="AP40" s="23">
        <v>37200</v>
      </c>
      <c r="AQ40" s="5"/>
    </row>
    <row r="41" spans="1:43" ht="38.25">
      <c r="A41" s="7">
        <v>39</v>
      </c>
      <c r="B41" s="11" t="s">
        <v>42</v>
      </c>
      <c r="C41" s="9" t="s">
        <v>2</v>
      </c>
      <c r="D41" s="8">
        <v>30</v>
      </c>
      <c r="E41" s="6">
        <v>55000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>
        <f t="shared" si="0"/>
        <v>119141.66666666667</v>
      </c>
      <c r="R41" s="23">
        <v>142970</v>
      </c>
      <c r="S41" s="23">
        <f t="shared" si="1"/>
        <v>41516.666666666672</v>
      </c>
      <c r="T41" s="23">
        <v>49820</v>
      </c>
      <c r="U41" s="23">
        <f t="shared" si="6"/>
        <v>41100</v>
      </c>
      <c r="V41" s="23">
        <v>49320</v>
      </c>
      <c r="W41" s="23">
        <f t="shared" si="2"/>
        <v>42416.666666666672</v>
      </c>
      <c r="X41" s="23">
        <v>50900</v>
      </c>
      <c r="Y41" s="23">
        <f t="shared" si="9"/>
        <v>59166.666666666672</v>
      </c>
      <c r="Z41" s="23">
        <v>71000</v>
      </c>
      <c r="AA41" s="23"/>
      <c r="AB41" s="23"/>
      <c r="AC41" s="23"/>
      <c r="AD41" s="23">
        <v>118000</v>
      </c>
      <c r="AE41" s="23"/>
      <c r="AF41" s="23"/>
      <c r="AG41" s="23"/>
      <c r="AH41" s="23"/>
      <c r="AI41" s="23"/>
      <c r="AJ41" s="23">
        <v>60500</v>
      </c>
      <c r="AK41" s="23">
        <f t="shared" si="3"/>
        <v>45050</v>
      </c>
      <c r="AL41" s="23">
        <v>54060</v>
      </c>
      <c r="AM41" s="23">
        <f t="shared" si="4"/>
        <v>45000</v>
      </c>
      <c r="AN41" s="23">
        <v>54000</v>
      </c>
      <c r="AO41" s="23">
        <f t="shared" si="7"/>
        <v>60000</v>
      </c>
      <c r="AP41" s="23">
        <v>72000</v>
      </c>
      <c r="AQ41" s="5"/>
    </row>
    <row r="42" spans="1:43" ht="51">
      <c r="A42" s="7">
        <v>40</v>
      </c>
      <c r="B42" s="11" t="s">
        <v>44</v>
      </c>
      <c r="C42" s="9" t="s">
        <v>2</v>
      </c>
      <c r="D42" s="8">
        <v>200</v>
      </c>
      <c r="E42" s="6">
        <v>28600</v>
      </c>
      <c r="F42" s="23"/>
      <c r="G42" s="23">
        <v>19650</v>
      </c>
      <c r="H42" s="23">
        <v>23580</v>
      </c>
      <c r="I42" s="23"/>
      <c r="J42" s="23"/>
      <c r="K42" s="23"/>
      <c r="L42" s="23"/>
      <c r="M42" s="23">
        <v>21790</v>
      </c>
      <c r="N42" s="23">
        <v>26148</v>
      </c>
      <c r="O42" s="23"/>
      <c r="P42" s="23"/>
      <c r="Q42" s="23">
        <f t="shared" si="0"/>
        <v>81600</v>
      </c>
      <c r="R42" s="23">
        <v>97920</v>
      </c>
      <c r="S42" s="23">
        <f t="shared" si="1"/>
        <v>20625</v>
      </c>
      <c r="T42" s="23">
        <v>24750</v>
      </c>
      <c r="U42" s="23">
        <f t="shared" si="6"/>
        <v>17500</v>
      </c>
      <c r="V42" s="23">
        <v>21000</v>
      </c>
      <c r="W42" s="23">
        <f t="shared" si="2"/>
        <v>24166.666666666668</v>
      </c>
      <c r="X42" s="23">
        <v>29000</v>
      </c>
      <c r="Y42" s="23">
        <f t="shared" si="9"/>
        <v>37333.333333333336</v>
      </c>
      <c r="Z42" s="23">
        <v>44800</v>
      </c>
      <c r="AA42" s="23">
        <f t="shared" si="5"/>
        <v>21825</v>
      </c>
      <c r="AB42" s="23">
        <v>26190</v>
      </c>
      <c r="AC42" s="23"/>
      <c r="AD42" s="23">
        <v>23900</v>
      </c>
      <c r="AE42" s="23"/>
      <c r="AF42" s="23"/>
      <c r="AG42" s="23"/>
      <c r="AH42" s="23"/>
      <c r="AI42" s="23"/>
      <c r="AJ42" s="23">
        <v>49900</v>
      </c>
      <c r="AK42" s="23">
        <f t="shared" si="3"/>
        <v>20660</v>
      </c>
      <c r="AL42" s="23">
        <v>24792</v>
      </c>
      <c r="AM42" s="23">
        <f t="shared" si="4"/>
        <v>20650</v>
      </c>
      <c r="AN42" s="23">
        <v>24780</v>
      </c>
      <c r="AO42" s="23"/>
      <c r="AP42" s="23"/>
      <c r="AQ42" s="5"/>
    </row>
    <row r="43" spans="1:43" ht="25.5">
      <c r="A43" s="7">
        <v>41</v>
      </c>
      <c r="B43" s="11" t="s">
        <v>45</v>
      </c>
      <c r="C43" s="9" t="s">
        <v>1</v>
      </c>
      <c r="D43" s="8">
        <v>130</v>
      </c>
      <c r="E43" s="6">
        <v>16500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>
        <f t="shared" si="0"/>
        <v>36300</v>
      </c>
      <c r="R43" s="23">
        <v>43560</v>
      </c>
      <c r="S43" s="23">
        <f t="shared" si="1"/>
        <v>12041.666666666668</v>
      </c>
      <c r="T43" s="23">
        <v>14450</v>
      </c>
      <c r="U43" s="23">
        <f t="shared" si="6"/>
        <v>13600</v>
      </c>
      <c r="V43" s="23">
        <v>16320</v>
      </c>
      <c r="W43" s="23"/>
      <c r="X43" s="23"/>
      <c r="Y43" s="23">
        <f t="shared" si="9"/>
        <v>17250</v>
      </c>
      <c r="Z43" s="23">
        <v>20700</v>
      </c>
      <c r="AA43" s="23"/>
      <c r="AB43" s="23"/>
      <c r="AC43" s="23"/>
      <c r="AD43" s="23"/>
      <c r="AE43" s="23"/>
      <c r="AF43" s="23"/>
      <c r="AG43" s="23"/>
      <c r="AH43" s="23"/>
      <c r="AI43" s="23"/>
      <c r="AJ43" s="23">
        <v>15400</v>
      </c>
      <c r="AK43" s="23">
        <f t="shared" si="3"/>
        <v>13520</v>
      </c>
      <c r="AL43" s="23">
        <v>16224</v>
      </c>
      <c r="AM43" s="23">
        <f t="shared" si="4"/>
        <v>13525</v>
      </c>
      <c r="AN43" s="23">
        <v>16230</v>
      </c>
      <c r="AO43" s="23">
        <f t="shared" si="7"/>
        <v>15000</v>
      </c>
      <c r="AP43" s="23">
        <v>18000</v>
      </c>
      <c r="AQ43" s="5"/>
    </row>
    <row r="44" spans="1:43">
      <c r="A44" s="7">
        <v>42</v>
      </c>
      <c r="B44" s="11" t="s">
        <v>40</v>
      </c>
      <c r="C44" s="9" t="s">
        <v>1</v>
      </c>
      <c r="D44" s="8">
        <v>50</v>
      </c>
      <c r="E44" s="6">
        <v>6960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>
        <f t="shared" si="0"/>
        <v>6650</v>
      </c>
      <c r="R44" s="23">
        <v>7980</v>
      </c>
      <c r="S44" s="23">
        <f t="shared" si="1"/>
        <v>4200</v>
      </c>
      <c r="T44" s="23">
        <v>5040</v>
      </c>
      <c r="U44" s="23">
        <f t="shared" si="6"/>
        <v>4800</v>
      </c>
      <c r="V44" s="23">
        <v>5760</v>
      </c>
      <c r="W44" s="23"/>
      <c r="X44" s="23"/>
      <c r="Y44" s="23">
        <f t="shared" si="9"/>
        <v>4583.3333333333339</v>
      </c>
      <c r="Z44" s="23">
        <v>5500</v>
      </c>
      <c r="AA44" s="23"/>
      <c r="AB44" s="23"/>
      <c r="AC44" s="23"/>
      <c r="AD44" s="23"/>
      <c r="AE44" s="23"/>
      <c r="AF44" s="23"/>
      <c r="AG44" s="23"/>
      <c r="AH44" s="23"/>
      <c r="AI44" s="23"/>
      <c r="AJ44" s="23">
        <v>15600</v>
      </c>
      <c r="AK44" s="23">
        <f t="shared" si="3"/>
        <v>4460</v>
      </c>
      <c r="AL44" s="23">
        <v>5352</v>
      </c>
      <c r="AM44" s="23">
        <f t="shared" si="4"/>
        <v>4450</v>
      </c>
      <c r="AN44" s="23">
        <v>5340</v>
      </c>
      <c r="AO44" s="23">
        <f t="shared" si="7"/>
        <v>5800</v>
      </c>
      <c r="AP44" s="23">
        <v>6960</v>
      </c>
      <c r="AQ44" s="5"/>
    </row>
    <row r="45" spans="1:43">
      <c r="A45" s="12"/>
      <c r="B45" s="13"/>
      <c r="C45" s="12"/>
      <c r="D45" s="12"/>
      <c r="E45" s="12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</sheetData>
  <printOptions horizontalCentered="1"/>
  <pageMargins left="0.2" right="0" top="0.25" bottom="0.25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45"/>
  <sheetViews>
    <sheetView zoomScale="115" zoomScaleNormal="115" zoomScaleSheetLayoutView="130"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XFD1048576"/>
    </sheetView>
  </sheetViews>
  <sheetFormatPr defaultRowHeight="21" customHeight="1"/>
  <cols>
    <col min="1" max="1" width="3.5703125" style="31" customWidth="1"/>
    <col min="2" max="2" width="22" style="41" customWidth="1"/>
    <col min="3" max="3" width="6.28515625" style="31" bestFit="1" customWidth="1"/>
    <col min="4" max="4" width="6.42578125" style="53" customWidth="1"/>
    <col min="5" max="5" width="7.85546875" style="53" customWidth="1"/>
    <col min="6" max="6" width="5.85546875" style="54" customWidth="1"/>
    <col min="7" max="7" width="5.42578125" style="54" customWidth="1"/>
    <col min="8" max="8" width="0" style="54" hidden="1" customWidth="1"/>
    <col min="9" max="9" width="5.7109375" style="54" customWidth="1"/>
    <col min="10" max="10" width="0" style="54" hidden="1" customWidth="1"/>
    <col min="11" max="11" width="5.85546875" style="54" customWidth="1"/>
    <col min="12" max="12" width="0" style="54" hidden="1" customWidth="1"/>
    <col min="13" max="13" width="6.140625" style="54" customWidth="1"/>
    <col min="14" max="14" width="4.85546875" style="54" hidden="1" customWidth="1"/>
    <col min="15" max="15" width="6.140625" style="54" customWidth="1"/>
    <col min="16" max="16" width="0" style="54" hidden="1" customWidth="1"/>
    <col min="17" max="17" width="6.140625" style="54" customWidth="1"/>
    <col min="18" max="18" width="0" style="54" hidden="1" customWidth="1"/>
    <col min="19" max="19" width="5.5703125" style="54" customWidth="1"/>
    <col min="20" max="20" width="0" style="54" hidden="1" customWidth="1"/>
    <col min="21" max="21" width="6" style="54" customWidth="1"/>
    <col min="22" max="22" width="9.140625" style="54" hidden="1" customWidth="1"/>
    <col min="23" max="23" width="5.85546875" style="54" customWidth="1"/>
    <col min="24" max="24" width="0" style="54" hidden="1" customWidth="1"/>
    <col min="25" max="25" width="5.42578125" style="54" customWidth="1"/>
    <col min="26" max="26" width="0" style="54" hidden="1" customWidth="1"/>
    <col min="27" max="27" width="5.5703125" style="54" customWidth="1"/>
    <col min="28" max="28" width="0" style="54" hidden="1" customWidth="1"/>
    <col min="29" max="29" width="6.28515625" style="54" customWidth="1"/>
    <col min="30" max="30" width="7.28515625" style="54" customWidth="1"/>
    <col min="31" max="31" width="6" style="54" customWidth="1"/>
    <col min="32" max="32" width="0" style="54" hidden="1" customWidth="1"/>
    <col min="33" max="33" width="6.42578125" style="54" customWidth="1"/>
    <col min="34" max="34" width="6.140625" style="54" customWidth="1"/>
    <col min="35" max="35" width="0" style="54" hidden="1" customWidth="1"/>
    <col min="36" max="36" width="6.7109375" style="54" customWidth="1"/>
    <col min="37" max="37" width="7.28515625" style="54" customWidth="1"/>
    <col min="38" max="38" width="0" style="54" hidden="1" customWidth="1"/>
    <col min="39" max="39" width="6.85546875" style="54" customWidth="1"/>
    <col min="40" max="40" width="0" style="54" hidden="1" customWidth="1"/>
    <col min="41" max="41" width="6.5703125" style="54" customWidth="1"/>
    <col min="42" max="42" width="0" style="33" hidden="1" customWidth="1"/>
    <col min="43" max="43" width="11.5703125" style="33" customWidth="1"/>
    <col min="44" max="16384" width="9.140625" style="33"/>
  </cols>
  <sheetData>
    <row r="1" spans="1:43" ht="21" customHeight="1">
      <c r="A1" s="31">
        <v>7</v>
      </c>
      <c r="B1" s="32" t="s">
        <v>49</v>
      </c>
    </row>
    <row r="2" spans="1:43" ht="45" customHeight="1">
      <c r="A2" s="50" t="s">
        <v>48</v>
      </c>
      <c r="B2" s="50" t="s">
        <v>3</v>
      </c>
      <c r="C2" s="50" t="s">
        <v>47</v>
      </c>
      <c r="D2" s="55" t="s">
        <v>0</v>
      </c>
      <c r="E2" s="55" t="s">
        <v>46</v>
      </c>
      <c r="F2" s="56" t="s">
        <v>50</v>
      </c>
      <c r="G2" s="57" t="s">
        <v>51</v>
      </c>
      <c r="H2" s="57"/>
      <c r="I2" s="58" t="s">
        <v>52</v>
      </c>
      <c r="J2" s="58"/>
      <c r="K2" s="59" t="s">
        <v>53</v>
      </c>
      <c r="L2" s="59"/>
      <c r="M2" s="60" t="s">
        <v>54</v>
      </c>
      <c r="N2" s="60"/>
      <c r="O2" s="61" t="s">
        <v>55</v>
      </c>
      <c r="P2" s="61"/>
      <c r="Q2" s="62" t="s">
        <v>56</v>
      </c>
      <c r="R2" s="62"/>
      <c r="S2" s="59" t="s">
        <v>57</v>
      </c>
      <c r="T2" s="59"/>
      <c r="U2" s="63" t="s">
        <v>58</v>
      </c>
      <c r="V2" s="63"/>
      <c r="W2" s="64" t="s">
        <v>59</v>
      </c>
      <c r="X2" s="64"/>
      <c r="Y2" s="62" t="s">
        <v>60</v>
      </c>
      <c r="Z2" s="62"/>
      <c r="AA2" s="57" t="s">
        <v>61</v>
      </c>
      <c r="AB2" s="57"/>
      <c r="AC2" s="65" t="s">
        <v>62</v>
      </c>
      <c r="AD2" s="66" t="s">
        <v>63</v>
      </c>
      <c r="AE2" s="61" t="s">
        <v>64</v>
      </c>
      <c r="AF2" s="61"/>
      <c r="AG2" s="58" t="s">
        <v>65</v>
      </c>
      <c r="AH2" s="64" t="s">
        <v>66</v>
      </c>
      <c r="AI2" s="64"/>
      <c r="AJ2" s="67" t="s">
        <v>67</v>
      </c>
      <c r="AK2" s="62" t="s">
        <v>68</v>
      </c>
      <c r="AL2" s="62"/>
      <c r="AM2" s="68" t="s">
        <v>69</v>
      </c>
      <c r="AN2" s="68"/>
      <c r="AO2" s="69" t="s">
        <v>70</v>
      </c>
      <c r="AP2" s="51"/>
      <c r="AQ2" s="50" t="s">
        <v>71</v>
      </c>
    </row>
    <row r="3" spans="1:43" ht="21" customHeight="1">
      <c r="A3" s="34">
        <v>1</v>
      </c>
      <c r="B3" s="42" t="s">
        <v>4</v>
      </c>
      <c r="C3" s="35" t="s">
        <v>1</v>
      </c>
      <c r="D3" s="70">
        <v>600</v>
      </c>
      <c r="E3" s="71">
        <v>9900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>
        <f>R3/1.2</f>
        <v>11374.166666666668</v>
      </c>
      <c r="R3" s="72">
        <v>13649</v>
      </c>
      <c r="S3" s="72">
        <f>T3/1.2</f>
        <v>6230</v>
      </c>
      <c r="T3" s="72">
        <v>7476</v>
      </c>
      <c r="U3" s="72"/>
      <c r="V3" s="72"/>
      <c r="W3" s="72">
        <f>X3/1.2</f>
        <v>12583.333333333334</v>
      </c>
      <c r="X3" s="72">
        <v>15100</v>
      </c>
      <c r="Y3" s="72"/>
      <c r="Z3" s="72"/>
      <c r="AA3" s="72">
        <f>AB3/1.2</f>
        <v>7325</v>
      </c>
      <c r="AB3" s="72">
        <v>8790</v>
      </c>
      <c r="AC3" s="72"/>
      <c r="AD3" s="72"/>
      <c r="AE3" s="72"/>
      <c r="AF3" s="72"/>
      <c r="AG3" s="72">
        <v>17800</v>
      </c>
      <c r="AH3" s="72"/>
      <c r="AI3" s="72"/>
      <c r="AJ3" s="72">
        <v>6950</v>
      </c>
      <c r="AK3" s="72">
        <f>AL3/1.2</f>
        <v>5560</v>
      </c>
      <c r="AL3" s="72">
        <v>6672</v>
      </c>
      <c r="AM3" s="73">
        <f>AN3/1.2</f>
        <v>5575</v>
      </c>
      <c r="AN3" s="72">
        <v>6690</v>
      </c>
      <c r="AO3" s="72"/>
      <c r="AP3" s="36"/>
      <c r="AQ3" s="77" t="s">
        <v>69</v>
      </c>
    </row>
    <row r="4" spans="1:43" ht="21" customHeight="1">
      <c r="A4" s="34">
        <v>2</v>
      </c>
      <c r="B4" s="42" t="s">
        <v>5</v>
      </c>
      <c r="C4" s="35" t="s">
        <v>1</v>
      </c>
      <c r="D4" s="70">
        <v>2000</v>
      </c>
      <c r="E4" s="71">
        <v>7150</v>
      </c>
      <c r="F4" s="72">
        <v>5990</v>
      </c>
      <c r="G4" s="72"/>
      <c r="H4" s="72"/>
      <c r="I4" s="72"/>
      <c r="J4" s="72"/>
      <c r="K4" s="72"/>
      <c r="L4" s="72"/>
      <c r="M4" s="74">
        <v>4910</v>
      </c>
      <c r="N4" s="74">
        <v>5892</v>
      </c>
      <c r="O4" s="72"/>
      <c r="P4" s="72"/>
      <c r="Q4" s="72">
        <f t="shared" ref="Q4:Q44" si="0">R4/1.2</f>
        <v>11161.666666666668</v>
      </c>
      <c r="R4" s="72">
        <v>13394</v>
      </c>
      <c r="S4" s="72">
        <f t="shared" ref="S4:S44" si="1">T4/1.2</f>
        <v>5205</v>
      </c>
      <c r="T4" s="72">
        <v>6246</v>
      </c>
      <c r="U4" s="72">
        <f>V4/1.2</f>
        <v>8500</v>
      </c>
      <c r="V4" s="72">
        <v>10200</v>
      </c>
      <c r="W4" s="72">
        <f t="shared" ref="W4:W42" si="2">X4/1.2</f>
        <v>14808.333333333334</v>
      </c>
      <c r="X4" s="72">
        <v>17770</v>
      </c>
      <c r="Y4" s="72"/>
      <c r="Z4" s="72"/>
      <c r="AA4" s="72"/>
      <c r="AB4" s="72"/>
      <c r="AC4" s="72">
        <v>8600</v>
      </c>
      <c r="AD4" s="72">
        <v>5750</v>
      </c>
      <c r="AE4" s="72"/>
      <c r="AF4" s="72"/>
      <c r="AG4" s="72"/>
      <c r="AH4" s="72"/>
      <c r="AI4" s="72"/>
      <c r="AJ4" s="72">
        <v>9200</v>
      </c>
      <c r="AK4" s="72">
        <f t="shared" ref="AK4:AK44" si="3">AL4/1.2</f>
        <v>4070</v>
      </c>
      <c r="AL4" s="72">
        <v>4884</v>
      </c>
      <c r="AM4" s="73">
        <f t="shared" ref="AM4:AM44" si="4">AN4/1.2</f>
        <v>4060</v>
      </c>
      <c r="AN4" s="72">
        <v>4872</v>
      </c>
      <c r="AO4" s="72"/>
      <c r="AP4" s="36"/>
      <c r="AQ4" s="77" t="s">
        <v>69</v>
      </c>
    </row>
    <row r="5" spans="1:43" ht="21" customHeight="1">
      <c r="A5" s="34">
        <v>3</v>
      </c>
      <c r="B5" s="42" t="s">
        <v>6</v>
      </c>
      <c r="C5" s="35" t="s">
        <v>1</v>
      </c>
      <c r="D5" s="70">
        <v>650</v>
      </c>
      <c r="E5" s="71">
        <v>3630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>
        <f t="shared" si="0"/>
        <v>4165.8333333333339</v>
      </c>
      <c r="R5" s="72">
        <v>4999</v>
      </c>
      <c r="S5" s="72">
        <f t="shared" si="1"/>
        <v>2595</v>
      </c>
      <c r="T5" s="72">
        <v>3114</v>
      </c>
      <c r="U5" s="72"/>
      <c r="V5" s="72"/>
      <c r="W5" s="72"/>
      <c r="X5" s="72"/>
      <c r="Y5" s="72"/>
      <c r="Z5" s="72"/>
      <c r="AA5" s="72">
        <f t="shared" ref="AA5:AA42" si="5">AB5/1.2</f>
        <v>2400</v>
      </c>
      <c r="AB5" s="72">
        <v>2880</v>
      </c>
      <c r="AC5" s="72"/>
      <c r="AD5" s="72"/>
      <c r="AE5" s="72">
        <v>5000</v>
      </c>
      <c r="AF5" s="72">
        <v>6000</v>
      </c>
      <c r="AG5" s="72"/>
      <c r="AH5" s="72"/>
      <c r="AI5" s="72"/>
      <c r="AJ5" s="72">
        <v>3450</v>
      </c>
      <c r="AK5" s="73">
        <f t="shared" si="3"/>
        <v>2185</v>
      </c>
      <c r="AL5" s="72">
        <v>2622</v>
      </c>
      <c r="AM5" s="72">
        <f t="shared" si="4"/>
        <v>2200</v>
      </c>
      <c r="AN5" s="72">
        <v>2640</v>
      </c>
      <c r="AO5" s="72"/>
      <c r="AP5" s="36"/>
      <c r="AQ5" s="77" t="s">
        <v>68</v>
      </c>
    </row>
    <row r="6" spans="1:43" ht="21" customHeight="1">
      <c r="A6" s="34">
        <v>4</v>
      </c>
      <c r="B6" s="42" t="s">
        <v>7</v>
      </c>
      <c r="C6" s="35" t="s">
        <v>1</v>
      </c>
      <c r="D6" s="70">
        <v>20</v>
      </c>
      <c r="E6" s="71">
        <v>65000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>
        <f t="shared" si="0"/>
        <v>93912.5</v>
      </c>
      <c r="R6" s="72">
        <v>112695</v>
      </c>
      <c r="S6" s="72">
        <f t="shared" si="1"/>
        <v>62000</v>
      </c>
      <c r="T6" s="72">
        <v>74400</v>
      </c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>
        <v>115000</v>
      </c>
      <c r="AH6" s="72"/>
      <c r="AI6" s="72"/>
      <c r="AJ6" s="72">
        <v>100000</v>
      </c>
      <c r="AK6" s="72"/>
      <c r="AL6" s="72"/>
      <c r="AM6" s="72"/>
      <c r="AN6" s="72"/>
      <c r="AO6" s="73">
        <f>AP6/1.2</f>
        <v>50833.333333333336</v>
      </c>
      <c r="AP6" s="36">
        <v>61000</v>
      </c>
      <c r="AQ6" s="77" t="s">
        <v>70</v>
      </c>
    </row>
    <row r="7" spans="1:43" ht="21" customHeight="1">
      <c r="A7" s="34">
        <v>5</v>
      </c>
      <c r="B7" s="42" t="s">
        <v>8</v>
      </c>
      <c r="C7" s="35" t="s">
        <v>1</v>
      </c>
      <c r="D7" s="70">
        <v>100</v>
      </c>
      <c r="E7" s="71">
        <v>60500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>
        <f t="shared" si="0"/>
        <v>208316.66666666669</v>
      </c>
      <c r="R7" s="72">
        <v>249980</v>
      </c>
      <c r="S7" s="72"/>
      <c r="T7" s="72"/>
      <c r="U7" s="72"/>
      <c r="V7" s="72"/>
      <c r="W7" s="72"/>
      <c r="X7" s="72"/>
      <c r="Y7" s="72"/>
      <c r="Z7" s="72"/>
      <c r="AA7" s="72">
        <f t="shared" si="5"/>
        <v>50000</v>
      </c>
      <c r="AB7" s="72">
        <v>60000</v>
      </c>
      <c r="AC7" s="72"/>
      <c r="AD7" s="72"/>
      <c r="AE7" s="72"/>
      <c r="AF7" s="72"/>
      <c r="AG7" s="72"/>
      <c r="AH7" s="72"/>
      <c r="AI7" s="72"/>
      <c r="AJ7" s="72">
        <v>68000</v>
      </c>
      <c r="AK7" s="72">
        <f t="shared" si="3"/>
        <v>48750</v>
      </c>
      <c r="AL7" s="72">
        <v>58500</v>
      </c>
      <c r="AM7" s="73">
        <f t="shared" si="4"/>
        <v>48725</v>
      </c>
      <c r="AN7" s="72">
        <v>58470</v>
      </c>
      <c r="AO7" s="72"/>
      <c r="AP7" s="36"/>
      <c r="AQ7" s="77" t="s">
        <v>69</v>
      </c>
    </row>
    <row r="8" spans="1:43" ht="21" customHeight="1">
      <c r="A8" s="34">
        <v>6</v>
      </c>
      <c r="B8" s="42" t="s">
        <v>9</v>
      </c>
      <c r="C8" s="35" t="s">
        <v>1</v>
      </c>
      <c r="D8" s="70">
        <v>300</v>
      </c>
      <c r="E8" s="71">
        <v>26400</v>
      </c>
      <c r="F8" s="72"/>
      <c r="G8" s="72"/>
      <c r="H8" s="72"/>
      <c r="I8" s="72"/>
      <c r="J8" s="72"/>
      <c r="K8" s="72"/>
      <c r="L8" s="72"/>
      <c r="M8" s="72"/>
      <c r="N8" s="72"/>
      <c r="O8" s="72">
        <v>65000</v>
      </c>
      <c r="P8" s="72">
        <v>78000</v>
      </c>
      <c r="Q8" s="72">
        <f t="shared" si="0"/>
        <v>43658.333333333336</v>
      </c>
      <c r="R8" s="72">
        <v>52390</v>
      </c>
      <c r="S8" s="73">
        <f t="shared" si="1"/>
        <v>19575</v>
      </c>
      <c r="T8" s="72">
        <v>23490</v>
      </c>
      <c r="U8" s="72">
        <f t="shared" ref="U8:U44" si="6">V8/1.2</f>
        <v>19900</v>
      </c>
      <c r="V8" s="72">
        <v>23880</v>
      </c>
      <c r="W8" s="72">
        <f t="shared" si="2"/>
        <v>20991.666666666668</v>
      </c>
      <c r="X8" s="72">
        <v>25190</v>
      </c>
      <c r="Y8" s="72">
        <f>Z8/1.2</f>
        <v>28583.333333333336</v>
      </c>
      <c r="Z8" s="72">
        <v>34300</v>
      </c>
      <c r="AA8" s="72"/>
      <c r="AB8" s="72"/>
      <c r="AC8" s="72">
        <v>32000</v>
      </c>
      <c r="AD8" s="72">
        <v>29000</v>
      </c>
      <c r="AE8" s="72"/>
      <c r="AF8" s="72"/>
      <c r="AG8" s="72"/>
      <c r="AH8" s="72">
        <f>AI8/1.2</f>
        <v>29166.666666666668</v>
      </c>
      <c r="AI8" s="72">
        <v>35000</v>
      </c>
      <c r="AJ8" s="72">
        <v>26500</v>
      </c>
      <c r="AK8" s="72">
        <f t="shared" si="3"/>
        <v>20650</v>
      </c>
      <c r="AL8" s="72">
        <v>24780</v>
      </c>
      <c r="AM8" s="72">
        <f t="shared" si="4"/>
        <v>20640</v>
      </c>
      <c r="AN8" s="72">
        <v>24768</v>
      </c>
      <c r="AO8" s="72">
        <f t="shared" ref="AO8:AO44" si="7">AP8/1.2</f>
        <v>22000</v>
      </c>
      <c r="AP8" s="36">
        <v>26400</v>
      </c>
      <c r="AQ8" s="77" t="s">
        <v>57</v>
      </c>
    </row>
    <row r="9" spans="1:43" ht="21" customHeight="1">
      <c r="A9" s="34">
        <v>7</v>
      </c>
      <c r="B9" s="42" t="s">
        <v>10</v>
      </c>
      <c r="C9" s="35" t="s">
        <v>1</v>
      </c>
      <c r="D9" s="70">
        <v>16</v>
      </c>
      <c r="E9" s="71">
        <v>55000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>
        <f t="shared" si="0"/>
        <v>62908.333333333336</v>
      </c>
      <c r="R9" s="72">
        <v>75490</v>
      </c>
      <c r="S9" s="73">
        <f t="shared" si="1"/>
        <v>29833.333333333336</v>
      </c>
      <c r="T9" s="72">
        <v>35800</v>
      </c>
      <c r="U9" s="72">
        <f t="shared" si="6"/>
        <v>36000</v>
      </c>
      <c r="V9" s="72">
        <v>43200</v>
      </c>
      <c r="W9" s="72">
        <f t="shared" si="2"/>
        <v>34158.333333333336</v>
      </c>
      <c r="X9" s="72">
        <v>40990</v>
      </c>
      <c r="Y9" s="72"/>
      <c r="Z9" s="72"/>
      <c r="AA9" s="72"/>
      <c r="AB9" s="72"/>
      <c r="AC9" s="72"/>
      <c r="AD9" s="72">
        <v>48000</v>
      </c>
      <c r="AE9" s="72"/>
      <c r="AF9" s="72"/>
      <c r="AG9" s="72"/>
      <c r="AH9" s="72">
        <f t="shared" ref="AH9:AH39" si="8">AI9/1.2</f>
        <v>48333.333333333336</v>
      </c>
      <c r="AI9" s="72">
        <v>58000</v>
      </c>
      <c r="AJ9" s="72">
        <v>38300</v>
      </c>
      <c r="AK9" s="72">
        <f t="shared" si="3"/>
        <v>36520</v>
      </c>
      <c r="AL9" s="72">
        <v>43824</v>
      </c>
      <c r="AM9" s="72">
        <f t="shared" si="4"/>
        <v>36510</v>
      </c>
      <c r="AN9" s="72">
        <v>43812</v>
      </c>
      <c r="AO9" s="72">
        <f t="shared" si="7"/>
        <v>46000</v>
      </c>
      <c r="AP9" s="36">
        <v>55200</v>
      </c>
      <c r="AQ9" s="77" t="s">
        <v>57</v>
      </c>
    </row>
    <row r="10" spans="1:43" ht="21" customHeight="1">
      <c r="A10" s="34">
        <v>8</v>
      </c>
      <c r="B10" s="42" t="s">
        <v>11</v>
      </c>
      <c r="C10" s="35" t="s">
        <v>1</v>
      </c>
      <c r="D10" s="70">
        <v>350</v>
      </c>
      <c r="E10" s="71">
        <v>20900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>
        <f t="shared" si="0"/>
        <v>36245.833333333336</v>
      </c>
      <c r="R10" s="72">
        <v>43495</v>
      </c>
      <c r="S10" s="72">
        <f t="shared" si="1"/>
        <v>16090</v>
      </c>
      <c r="T10" s="72">
        <v>19308</v>
      </c>
      <c r="U10" s="72">
        <f t="shared" si="6"/>
        <v>17000</v>
      </c>
      <c r="V10" s="72">
        <v>20400</v>
      </c>
      <c r="W10" s="72">
        <f t="shared" si="2"/>
        <v>16633.333333333336</v>
      </c>
      <c r="X10" s="72">
        <v>19960</v>
      </c>
      <c r="Y10" s="72">
        <f t="shared" ref="Y10:Y44" si="9">Z10/1.2</f>
        <v>22415.833333333336</v>
      </c>
      <c r="Z10" s="72">
        <v>26899</v>
      </c>
      <c r="AA10" s="72"/>
      <c r="AB10" s="72"/>
      <c r="AC10" s="72">
        <v>28000</v>
      </c>
      <c r="AD10" s="72">
        <v>21750</v>
      </c>
      <c r="AE10" s="72"/>
      <c r="AF10" s="72"/>
      <c r="AG10" s="72"/>
      <c r="AH10" s="72">
        <f t="shared" si="8"/>
        <v>17083.333333333336</v>
      </c>
      <c r="AI10" s="72">
        <v>20500</v>
      </c>
      <c r="AJ10" s="72">
        <v>18300</v>
      </c>
      <c r="AK10" s="72">
        <f t="shared" si="3"/>
        <v>15625</v>
      </c>
      <c r="AL10" s="72">
        <v>18750</v>
      </c>
      <c r="AM10" s="73">
        <f t="shared" si="4"/>
        <v>15600</v>
      </c>
      <c r="AN10" s="72">
        <v>18720</v>
      </c>
      <c r="AO10" s="72">
        <f t="shared" si="7"/>
        <v>21000</v>
      </c>
      <c r="AP10" s="36">
        <v>25200</v>
      </c>
      <c r="AQ10" s="77" t="s">
        <v>69</v>
      </c>
    </row>
    <row r="11" spans="1:43" ht="21" customHeight="1">
      <c r="A11" s="34">
        <v>9</v>
      </c>
      <c r="B11" s="42" t="s">
        <v>12</v>
      </c>
      <c r="C11" s="35" t="s">
        <v>1</v>
      </c>
      <c r="D11" s="70">
        <v>150</v>
      </c>
      <c r="E11" s="71">
        <v>27500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>
        <f t="shared" si="0"/>
        <v>49737.5</v>
      </c>
      <c r="R11" s="72">
        <v>59685</v>
      </c>
      <c r="S11" s="72">
        <f t="shared" si="1"/>
        <v>23205</v>
      </c>
      <c r="T11" s="72">
        <v>27846</v>
      </c>
      <c r="U11" s="72">
        <f t="shared" si="6"/>
        <v>23350</v>
      </c>
      <c r="V11" s="72">
        <v>28020</v>
      </c>
      <c r="W11" s="72">
        <f t="shared" si="2"/>
        <v>21991.666666666668</v>
      </c>
      <c r="X11" s="72">
        <v>26390</v>
      </c>
      <c r="Y11" s="72">
        <f t="shared" si="9"/>
        <v>29500</v>
      </c>
      <c r="Z11" s="72">
        <v>35400</v>
      </c>
      <c r="AA11" s="72"/>
      <c r="AB11" s="72"/>
      <c r="AC11" s="72"/>
      <c r="AD11" s="72">
        <v>33700</v>
      </c>
      <c r="AE11" s="72"/>
      <c r="AF11" s="72"/>
      <c r="AG11" s="72"/>
      <c r="AH11" s="72">
        <f t="shared" si="8"/>
        <v>21250</v>
      </c>
      <c r="AI11" s="72">
        <v>25500</v>
      </c>
      <c r="AJ11" s="72">
        <v>28500</v>
      </c>
      <c r="AK11" s="72">
        <f t="shared" si="3"/>
        <v>21210</v>
      </c>
      <c r="AL11" s="72">
        <v>25452</v>
      </c>
      <c r="AM11" s="73">
        <f t="shared" si="4"/>
        <v>21200</v>
      </c>
      <c r="AN11" s="72">
        <v>25440</v>
      </c>
      <c r="AO11" s="72">
        <f t="shared" si="7"/>
        <v>28000</v>
      </c>
      <c r="AP11" s="36">
        <v>33600</v>
      </c>
      <c r="AQ11" s="77" t="s">
        <v>69</v>
      </c>
    </row>
    <row r="12" spans="1:43" ht="21" customHeight="1">
      <c r="A12" s="34">
        <v>10</v>
      </c>
      <c r="B12" s="42" t="s">
        <v>13</v>
      </c>
      <c r="C12" s="35" t="s">
        <v>1</v>
      </c>
      <c r="D12" s="70">
        <v>16</v>
      </c>
      <c r="E12" s="71">
        <v>44000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>
        <f t="shared" si="0"/>
        <v>65408.333333333336</v>
      </c>
      <c r="R12" s="72">
        <v>78490</v>
      </c>
      <c r="S12" s="72">
        <f t="shared" si="1"/>
        <v>31600</v>
      </c>
      <c r="T12" s="72">
        <v>37920</v>
      </c>
      <c r="U12" s="73">
        <f t="shared" si="6"/>
        <v>31000</v>
      </c>
      <c r="V12" s="72">
        <v>37200</v>
      </c>
      <c r="W12" s="72">
        <f t="shared" si="2"/>
        <v>36325</v>
      </c>
      <c r="X12" s="72">
        <v>43590</v>
      </c>
      <c r="Y12" s="72">
        <f t="shared" si="9"/>
        <v>50096.666666666672</v>
      </c>
      <c r="Z12" s="72">
        <v>60116</v>
      </c>
      <c r="AA12" s="72"/>
      <c r="AB12" s="72"/>
      <c r="AC12" s="72"/>
      <c r="AD12" s="72">
        <v>65000</v>
      </c>
      <c r="AE12" s="72"/>
      <c r="AF12" s="72"/>
      <c r="AG12" s="72"/>
      <c r="AH12" s="72"/>
      <c r="AI12" s="72"/>
      <c r="AJ12" s="72">
        <v>38200</v>
      </c>
      <c r="AK12" s="72">
        <f t="shared" si="3"/>
        <v>31110</v>
      </c>
      <c r="AL12" s="72">
        <v>37332</v>
      </c>
      <c r="AM12" s="72">
        <f t="shared" si="4"/>
        <v>31100</v>
      </c>
      <c r="AN12" s="72">
        <v>37320</v>
      </c>
      <c r="AO12" s="72">
        <f t="shared" si="7"/>
        <v>39000</v>
      </c>
      <c r="AP12" s="36">
        <v>46800</v>
      </c>
      <c r="AQ12" s="77" t="s">
        <v>58</v>
      </c>
    </row>
    <row r="13" spans="1:43" ht="21" customHeight="1">
      <c r="A13" s="34">
        <v>11</v>
      </c>
      <c r="B13" s="42" t="s">
        <v>14</v>
      </c>
      <c r="C13" s="35" t="s">
        <v>1</v>
      </c>
      <c r="D13" s="70">
        <v>200</v>
      </c>
      <c r="E13" s="71">
        <v>30800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>
        <f t="shared" si="0"/>
        <v>46633.333333333336</v>
      </c>
      <c r="R13" s="72">
        <v>55960</v>
      </c>
      <c r="S13" s="73">
        <f t="shared" si="1"/>
        <v>22325</v>
      </c>
      <c r="T13" s="72">
        <v>26790</v>
      </c>
      <c r="U13" s="72">
        <f t="shared" si="6"/>
        <v>23500</v>
      </c>
      <c r="V13" s="72">
        <v>28200</v>
      </c>
      <c r="W13" s="72">
        <f t="shared" si="2"/>
        <v>25241.666666666668</v>
      </c>
      <c r="X13" s="72">
        <v>30290</v>
      </c>
      <c r="Y13" s="72">
        <f t="shared" si="9"/>
        <v>40775</v>
      </c>
      <c r="Z13" s="72">
        <v>48930</v>
      </c>
      <c r="AA13" s="72"/>
      <c r="AB13" s="72"/>
      <c r="AC13" s="72"/>
      <c r="AD13" s="72">
        <v>33500</v>
      </c>
      <c r="AE13" s="72"/>
      <c r="AF13" s="72"/>
      <c r="AG13" s="72"/>
      <c r="AH13" s="72">
        <f t="shared" si="8"/>
        <v>33333.333333333336</v>
      </c>
      <c r="AI13" s="72">
        <v>40000</v>
      </c>
      <c r="AJ13" s="72">
        <v>30000</v>
      </c>
      <c r="AK13" s="72">
        <f t="shared" si="3"/>
        <v>23725</v>
      </c>
      <c r="AL13" s="72">
        <v>28470</v>
      </c>
      <c r="AM13" s="72">
        <f t="shared" si="4"/>
        <v>23700</v>
      </c>
      <c r="AN13" s="72">
        <v>28440</v>
      </c>
      <c r="AO13" s="72">
        <f t="shared" si="7"/>
        <v>30700</v>
      </c>
      <c r="AP13" s="36">
        <v>36840</v>
      </c>
      <c r="AQ13" s="77" t="s">
        <v>57</v>
      </c>
    </row>
    <row r="14" spans="1:43" ht="21" customHeight="1">
      <c r="A14" s="34">
        <v>12</v>
      </c>
      <c r="B14" s="42" t="s">
        <v>15</v>
      </c>
      <c r="C14" s="35" t="s">
        <v>1</v>
      </c>
      <c r="D14" s="70">
        <v>250</v>
      </c>
      <c r="E14" s="71">
        <v>8500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>
        <f t="shared" si="0"/>
        <v>7908.3333333333339</v>
      </c>
      <c r="R14" s="72">
        <v>9490</v>
      </c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>
        <v>8900</v>
      </c>
      <c r="AH14" s="72"/>
      <c r="AI14" s="72"/>
      <c r="AJ14" s="72">
        <v>20000</v>
      </c>
      <c r="AK14" s="73">
        <f t="shared" si="3"/>
        <v>4855</v>
      </c>
      <c r="AL14" s="72">
        <v>5826</v>
      </c>
      <c r="AM14" s="72">
        <f t="shared" si="4"/>
        <v>4865</v>
      </c>
      <c r="AN14" s="72">
        <v>5838</v>
      </c>
      <c r="AO14" s="72"/>
      <c r="AP14" s="36"/>
      <c r="AQ14" s="77" t="s">
        <v>68</v>
      </c>
    </row>
    <row r="15" spans="1:43" ht="21" customHeight="1">
      <c r="A15" s="34">
        <v>13</v>
      </c>
      <c r="B15" s="42" t="s">
        <v>16</v>
      </c>
      <c r="C15" s="35" t="s">
        <v>1</v>
      </c>
      <c r="D15" s="70">
        <v>30</v>
      </c>
      <c r="E15" s="71">
        <v>9900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>
        <f t="shared" si="0"/>
        <v>11960</v>
      </c>
      <c r="R15" s="72">
        <v>14352</v>
      </c>
      <c r="S15" s="72">
        <f t="shared" si="1"/>
        <v>7891.666666666667</v>
      </c>
      <c r="T15" s="72">
        <v>9470</v>
      </c>
      <c r="U15" s="72">
        <f t="shared" si="6"/>
        <v>9200</v>
      </c>
      <c r="V15" s="72">
        <v>11040</v>
      </c>
      <c r="W15" s="73">
        <f t="shared" si="2"/>
        <v>7725</v>
      </c>
      <c r="X15" s="72">
        <v>9270</v>
      </c>
      <c r="Y15" s="72">
        <f t="shared" si="9"/>
        <v>14833.333333333334</v>
      </c>
      <c r="Z15" s="72">
        <v>17800</v>
      </c>
      <c r="AA15" s="72"/>
      <c r="AB15" s="72"/>
      <c r="AC15" s="72">
        <v>18000</v>
      </c>
      <c r="AD15" s="72">
        <v>12000</v>
      </c>
      <c r="AE15" s="72"/>
      <c r="AF15" s="72"/>
      <c r="AG15" s="72"/>
      <c r="AH15" s="72">
        <f t="shared" si="8"/>
        <v>12083.333333333334</v>
      </c>
      <c r="AI15" s="72">
        <v>14500</v>
      </c>
      <c r="AJ15" s="72">
        <v>10100</v>
      </c>
      <c r="AK15" s="72">
        <f t="shared" si="3"/>
        <v>13170</v>
      </c>
      <c r="AL15" s="72">
        <v>15804</v>
      </c>
      <c r="AM15" s="72">
        <f t="shared" si="4"/>
        <v>13160</v>
      </c>
      <c r="AN15" s="72">
        <v>15792</v>
      </c>
      <c r="AO15" s="72">
        <f t="shared" si="7"/>
        <v>11000</v>
      </c>
      <c r="AP15" s="36">
        <v>13200</v>
      </c>
      <c r="AQ15" s="77" t="s">
        <v>59</v>
      </c>
    </row>
    <row r="16" spans="1:43" ht="21" customHeight="1">
      <c r="A16" s="34">
        <v>14</v>
      </c>
      <c r="B16" s="42" t="s">
        <v>17</v>
      </c>
      <c r="C16" s="38" t="s">
        <v>2</v>
      </c>
      <c r="D16" s="70">
        <v>30</v>
      </c>
      <c r="E16" s="71">
        <v>126500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>
        <f t="shared" si="0"/>
        <v>149500</v>
      </c>
      <c r="R16" s="72">
        <v>179400</v>
      </c>
      <c r="S16" s="72">
        <f t="shared" si="1"/>
        <v>114500</v>
      </c>
      <c r="T16" s="72">
        <v>137400</v>
      </c>
      <c r="U16" s="72"/>
      <c r="V16" s="72"/>
      <c r="W16" s="72"/>
      <c r="X16" s="72"/>
      <c r="Y16" s="72"/>
      <c r="Z16" s="72"/>
      <c r="AA16" s="72"/>
      <c r="AB16" s="72"/>
      <c r="AC16" s="72"/>
      <c r="AD16" s="74">
        <v>14500</v>
      </c>
      <c r="AE16" s="72"/>
      <c r="AF16" s="72"/>
      <c r="AG16" s="72">
        <v>280000</v>
      </c>
      <c r="AH16" s="72"/>
      <c r="AI16" s="72"/>
      <c r="AJ16" s="72">
        <v>120000</v>
      </c>
      <c r="AK16" s="72">
        <f t="shared" si="3"/>
        <v>195000</v>
      </c>
      <c r="AL16" s="72">
        <v>234000</v>
      </c>
      <c r="AM16" s="72">
        <f t="shared" si="4"/>
        <v>150000</v>
      </c>
      <c r="AN16" s="72">
        <v>180000</v>
      </c>
      <c r="AO16" s="73">
        <f t="shared" si="7"/>
        <v>104083.33333333334</v>
      </c>
      <c r="AP16" s="36">
        <v>124900</v>
      </c>
      <c r="AQ16" s="77" t="s">
        <v>70</v>
      </c>
    </row>
    <row r="17" spans="1:43" ht="21" customHeight="1">
      <c r="A17" s="34">
        <v>15</v>
      </c>
      <c r="B17" s="42" t="s">
        <v>18</v>
      </c>
      <c r="C17" s="35" t="s">
        <v>1</v>
      </c>
      <c r="D17" s="70">
        <v>200</v>
      </c>
      <c r="E17" s="71">
        <v>3850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3">
        <f t="shared" si="0"/>
        <v>2248.3333333333335</v>
      </c>
      <c r="R17" s="72">
        <v>2698</v>
      </c>
      <c r="S17" s="72">
        <f t="shared" si="1"/>
        <v>2825</v>
      </c>
      <c r="T17" s="72">
        <v>3390</v>
      </c>
      <c r="U17" s="72">
        <f t="shared" si="6"/>
        <v>3500</v>
      </c>
      <c r="V17" s="72">
        <v>4200</v>
      </c>
      <c r="W17" s="72">
        <f t="shared" si="2"/>
        <v>2908.3333333333335</v>
      </c>
      <c r="X17" s="72">
        <v>3490</v>
      </c>
      <c r="Y17" s="72">
        <f t="shared" si="9"/>
        <v>6916.666666666667</v>
      </c>
      <c r="Z17" s="72">
        <v>8300</v>
      </c>
      <c r="AA17" s="72"/>
      <c r="AB17" s="72"/>
      <c r="AC17" s="72"/>
      <c r="AD17" s="72">
        <v>3900</v>
      </c>
      <c r="AE17" s="72"/>
      <c r="AF17" s="72"/>
      <c r="AG17" s="72"/>
      <c r="AH17" s="72">
        <f t="shared" si="8"/>
        <v>5000</v>
      </c>
      <c r="AI17" s="72">
        <v>6000</v>
      </c>
      <c r="AJ17" s="72">
        <v>3400</v>
      </c>
      <c r="AK17" s="72">
        <f t="shared" si="3"/>
        <v>2870</v>
      </c>
      <c r="AL17" s="72">
        <v>3444</v>
      </c>
      <c r="AM17" s="72">
        <f t="shared" si="4"/>
        <v>2875</v>
      </c>
      <c r="AN17" s="72">
        <v>3450</v>
      </c>
      <c r="AO17" s="72">
        <f t="shared" si="7"/>
        <v>4500</v>
      </c>
      <c r="AP17" s="36">
        <v>5400</v>
      </c>
      <c r="AQ17" s="77" t="s">
        <v>56</v>
      </c>
    </row>
    <row r="18" spans="1:43" ht="21" customHeight="1">
      <c r="A18" s="34">
        <v>16</v>
      </c>
      <c r="B18" s="42" t="s">
        <v>19</v>
      </c>
      <c r="C18" s="35" t="s">
        <v>1</v>
      </c>
      <c r="D18" s="70">
        <v>200</v>
      </c>
      <c r="E18" s="71">
        <v>13200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f t="shared" si="0"/>
        <v>18233.333333333336</v>
      </c>
      <c r="R18" s="72">
        <v>21880</v>
      </c>
      <c r="S18" s="72">
        <f t="shared" si="1"/>
        <v>10300</v>
      </c>
      <c r="T18" s="72">
        <v>12360</v>
      </c>
      <c r="U18" s="72">
        <f t="shared" si="6"/>
        <v>8800</v>
      </c>
      <c r="V18" s="72">
        <v>10560</v>
      </c>
      <c r="W18" s="72">
        <f t="shared" si="2"/>
        <v>8308.3333333333339</v>
      </c>
      <c r="X18" s="72">
        <v>9970</v>
      </c>
      <c r="Y18" s="72">
        <f t="shared" si="9"/>
        <v>16583.333333333336</v>
      </c>
      <c r="Z18" s="72">
        <v>19900</v>
      </c>
      <c r="AA18" s="72"/>
      <c r="AB18" s="72"/>
      <c r="AC18" s="72"/>
      <c r="AD18" s="72">
        <v>13800</v>
      </c>
      <c r="AE18" s="72"/>
      <c r="AF18" s="72"/>
      <c r="AG18" s="72"/>
      <c r="AH18" s="72">
        <f t="shared" si="8"/>
        <v>13333.333333333334</v>
      </c>
      <c r="AI18" s="72">
        <v>16000</v>
      </c>
      <c r="AJ18" s="72">
        <v>11400</v>
      </c>
      <c r="AK18" s="73">
        <f t="shared" si="3"/>
        <v>7970</v>
      </c>
      <c r="AL18" s="72">
        <v>9564</v>
      </c>
      <c r="AM18" s="72">
        <f t="shared" si="4"/>
        <v>7975</v>
      </c>
      <c r="AN18" s="72">
        <v>9570</v>
      </c>
      <c r="AO18" s="72">
        <f t="shared" si="7"/>
        <v>12000</v>
      </c>
      <c r="AP18" s="36">
        <v>14400</v>
      </c>
      <c r="AQ18" s="77" t="s">
        <v>68</v>
      </c>
    </row>
    <row r="19" spans="1:43" ht="21" customHeight="1">
      <c r="A19" s="34">
        <v>17</v>
      </c>
      <c r="B19" s="42" t="s">
        <v>20</v>
      </c>
      <c r="C19" s="35" t="s">
        <v>1</v>
      </c>
      <c r="D19" s="70">
        <v>500</v>
      </c>
      <c r="E19" s="71">
        <v>9350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f t="shared" si="0"/>
        <v>9980</v>
      </c>
      <c r="R19" s="72">
        <v>11976</v>
      </c>
      <c r="S19" s="72">
        <f t="shared" si="1"/>
        <v>8305</v>
      </c>
      <c r="T19" s="72">
        <v>9966</v>
      </c>
      <c r="U19" s="72">
        <f t="shared" si="6"/>
        <v>8600</v>
      </c>
      <c r="V19" s="72">
        <v>10320</v>
      </c>
      <c r="W19" s="72">
        <f t="shared" si="2"/>
        <v>7541.666666666667</v>
      </c>
      <c r="X19" s="72">
        <v>9050</v>
      </c>
      <c r="Y19" s="72">
        <f t="shared" si="9"/>
        <v>11916.666666666668</v>
      </c>
      <c r="Z19" s="72">
        <v>14300</v>
      </c>
      <c r="AA19" s="72"/>
      <c r="AB19" s="72"/>
      <c r="AC19" s="72"/>
      <c r="AD19" s="72">
        <v>10700</v>
      </c>
      <c r="AE19" s="72"/>
      <c r="AF19" s="72"/>
      <c r="AG19" s="72"/>
      <c r="AH19" s="72">
        <f t="shared" si="8"/>
        <v>10000</v>
      </c>
      <c r="AI19" s="72">
        <v>12000</v>
      </c>
      <c r="AJ19" s="72">
        <v>9100</v>
      </c>
      <c r="AK19" s="72">
        <f t="shared" si="3"/>
        <v>6190</v>
      </c>
      <c r="AL19" s="72">
        <v>7428</v>
      </c>
      <c r="AM19" s="73">
        <f t="shared" si="4"/>
        <v>6180</v>
      </c>
      <c r="AN19" s="72">
        <v>7416</v>
      </c>
      <c r="AO19" s="72">
        <f t="shared" si="7"/>
        <v>8800</v>
      </c>
      <c r="AP19" s="36">
        <v>10560</v>
      </c>
      <c r="AQ19" s="77" t="s">
        <v>69</v>
      </c>
    </row>
    <row r="20" spans="1:43" ht="21" customHeight="1">
      <c r="A20" s="34">
        <v>18</v>
      </c>
      <c r="B20" s="42" t="s">
        <v>21</v>
      </c>
      <c r="C20" s="35" t="s">
        <v>1</v>
      </c>
      <c r="D20" s="70">
        <v>200</v>
      </c>
      <c r="E20" s="71">
        <v>11000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>
        <f t="shared" si="0"/>
        <v>14960</v>
      </c>
      <c r="R20" s="72">
        <v>17952</v>
      </c>
      <c r="S20" s="72">
        <f t="shared" si="1"/>
        <v>14500</v>
      </c>
      <c r="T20" s="72">
        <v>17400</v>
      </c>
      <c r="U20" s="72"/>
      <c r="V20" s="72"/>
      <c r="W20" s="72"/>
      <c r="X20" s="72"/>
      <c r="Y20" s="72"/>
      <c r="Z20" s="72"/>
      <c r="AA20" s="72">
        <f t="shared" si="5"/>
        <v>7825</v>
      </c>
      <c r="AB20" s="72">
        <v>9390</v>
      </c>
      <c r="AC20" s="72"/>
      <c r="AD20" s="72"/>
      <c r="AE20" s="72"/>
      <c r="AF20" s="72"/>
      <c r="AG20" s="72"/>
      <c r="AH20" s="72"/>
      <c r="AI20" s="72"/>
      <c r="AJ20" s="72">
        <v>18800</v>
      </c>
      <c r="AK20" s="72">
        <f t="shared" si="3"/>
        <v>7780</v>
      </c>
      <c r="AL20" s="72">
        <v>9336</v>
      </c>
      <c r="AM20" s="73">
        <f t="shared" si="4"/>
        <v>7770</v>
      </c>
      <c r="AN20" s="72">
        <v>9324</v>
      </c>
      <c r="AO20" s="72"/>
      <c r="AP20" s="36"/>
      <c r="AQ20" s="77" t="s">
        <v>69</v>
      </c>
    </row>
    <row r="21" spans="1:43" ht="21" customHeight="1">
      <c r="A21" s="34">
        <v>19</v>
      </c>
      <c r="B21" s="42" t="s">
        <v>22</v>
      </c>
      <c r="C21" s="35" t="s">
        <v>1</v>
      </c>
      <c r="D21" s="70">
        <v>50</v>
      </c>
      <c r="E21" s="71">
        <v>31290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>
        <f t="shared" si="0"/>
        <v>37375</v>
      </c>
      <c r="R21" s="72">
        <v>44850</v>
      </c>
      <c r="S21" s="72">
        <f t="shared" si="1"/>
        <v>20916.666666666668</v>
      </c>
      <c r="T21" s="72">
        <v>25100</v>
      </c>
      <c r="U21" s="72">
        <f t="shared" si="6"/>
        <v>18150</v>
      </c>
      <c r="V21" s="72">
        <v>21780</v>
      </c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>
        <v>22850</v>
      </c>
      <c r="AK21" s="72">
        <f t="shared" si="3"/>
        <v>14440</v>
      </c>
      <c r="AL21" s="72">
        <v>17328</v>
      </c>
      <c r="AM21" s="73">
        <f t="shared" si="4"/>
        <v>14430</v>
      </c>
      <c r="AN21" s="72">
        <v>17316</v>
      </c>
      <c r="AO21" s="72"/>
      <c r="AP21" s="36"/>
      <c r="AQ21" s="77" t="s">
        <v>69</v>
      </c>
    </row>
    <row r="22" spans="1:43" ht="21" customHeight="1">
      <c r="A22" s="34">
        <v>20</v>
      </c>
      <c r="B22" s="42" t="s">
        <v>23</v>
      </c>
      <c r="C22" s="35" t="s">
        <v>1</v>
      </c>
      <c r="D22" s="70">
        <v>16</v>
      </c>
      <c r="E22" s="71">
        <v>22000</v>
      </c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>
        <f t="shared" si="0"/>
        <v>37900</v>
      </c>
      <c r="R22" s="72">
        <v>45480</v>
      </c>
      <c r="S22" s="72">
        <f t="shared" si="1"/>
        <v>15650</v>
      </c>
      <c r="T22" s="72">
        <v>18780</v>
      </c>
      <c r="U22" s="72">
        <f t="shared" si="6"/>
        <v>20900</v>
      </c>
      <c r="V22" s="72">
        <v>25080</v>
      </c>
      <c r="W22" s="72">
        <f t="shared" si="2"/>
        <v>19958.333333333336</v>
      </c>
      <c r="X22" s="72">
        <v>23950</v>
      </c>
      <c r="Y22" s="72">
        <f t="shared" si="9"/>
        <v>27583.333333333336</v>
      </c>
      <c r="Z22" s="72">
        <v>33100</v>
      </c>
      <c r="AA22" s="72"/>
      <c r="AB22" s="72"/>
      <c r="AC22" s="72"/>
      <c r="AD22" s="72"/>
      <c r="AE22" s="72"/>
      <c r="AF22" s="72"/>
      <c r="AG22" s="72"/>
      <c r="AH22" s="72"/>
      <c r="AI22" s="72"/>
      <c r="AJ22" s="72">
        <v>22500</v>
      </c>
      <c r="AK22" s="72">
        <f t="shared" si="3"/>
        <v>17365</v>
      </c>
      <c r="AL22" s="72">
        <v>20838</v>
      </c>
      <c r="AM22" s="73">
        <f t="shared" si="4"/>
        <v>17350</v>
      </c>
      <c r="AN22" s="72">
        <v>20820</v>
      </c>
      <c r="AO22" s="72"/>
      <c r="AP22" s="36"/>
      <c r="AQ22" s="77" t="s">
        <v>69</v>
      </c>
    </row>
    <row r="23" spans="1:43" ht="21" customHeight="1">
      <c r="A23" s="34">
        <v>21</v>
      </c>
      <c r="B23" s="42" t="s">
        <v>24</v>
      </c>
      <c r="C23" s="38" t="s">
        <v>2</v>
      </c>
      <c r="D23" s="70">
        <v>30</v>
      </c>
      <c r="E23" s="71">
        <v>32916</v>
      </c>
      <c r="F23" s="72"/>
      <c r="G23" s="72"/>
      <c r="H23" s="72"/>
      <c r="I23" s="72"/>
      <c r="J23" s="72"/>
      <c r="K23" s="72"/>
      <c r="L23" s="72"/>
      <c r="M23" s="72">
        <v>25810</v>
      </c>
      <c r="N23" s="72">
        <v>30972</v>
      </c>
      <c r="O23" s="72"/>
      <c r="P23" s="72"/>
      <c r="Q23" s="72">
        <f t="shared" si="0"/>
        <v>24408.333333333336</v>
      </c>
      <c r="R23" s="72">
        <v>29290</v>
      </c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>
        <v>27950</v>
      </c>
      <c r="AK23" s="72">
        <f t="shared" si="3"/>
        <v>22860</v>
      </c>
      <c r="AL23" s="72">
        <v>27432</v>
      </c>
      <c r="AM23" s="73">
        <f t="shared" si="4"/>
        <v>22850</v>
      </c>
      <c r="AN23" s="72">
        <v>27420</v>
      </c>
      <c r="AO23" s="72"/>
      <c r="AP23" s="36"/>
      <c r="AQ23" s="77" t="s">
        <v>69</v>
      </c>
    </row>
    <row r="24" spans="1:43" ht="21" customHeight="1">
      <c r="A24" s="34">
        <v>22</v>
      </c>
      <c r="B24" s="42" t="s">
        <v>25</v>
      </c>
      <c r="C24" s="35" t="s">
        <v>2</v>
      </c>
      <c r="D24" s="70">
        <v>100</v>
      </c>
      <c r="E24" s="71">
        <v>60500</v>
      </c>
      <c r="F24" s="72">
        <v>46000</v>
      </c>
      <c r="G24" s="72"/>
      <c r="H24" s="72"/>
      <c r="I24" s="72"/>
      <c r="J24" s="72"/>
      <c r="K24" s="72"/>
      <c r="L24" s="72"/>
      <c r="M24" s="72">
        <v>43250</v>
      </c>
      <c r="N24" s="72">
        <v>51900</v>
      </c>
      <c r="O24" s="72"/>
      <c r="P24" s="72"/>
      <c r="Q24" s="72">
        <f t="shared" si="0"/>
        <v>83166.666666666672</v>
      </c>
      <c r="R24" s="72">
        <v>99800</v>
      </c>
      <c r="S24" s="73">
        <f t="shared" si="1"/>
        <v>40916.666666666672</v>
      </c>
      <c r="T24" s="72">
        <v>49100</v>
      </c>
      <c r="U24" s="72"/>
      <c r="V24" s="72"/>
      <c r="W24" s="72"/>
      <c r="X24" s="72"/>
      <c r="Y24" s="72"/>
      <c r="Z24" s="72"/>
      <c r="AA24" s="72">
        <f t="shared" si="5"/>
        <v>43650</v>
      </c>
      <c r="AB24" s="72">
        <v>52380</v>
      </c>
      <c r="AC24" s="72"/>
      <c r="AD24" s="72"/>
      <c r="AE24" s="72"/>
      <c r="AF24" s="72"/>
      <c r="AG24" s="72"/>
      <c r="AH24" s="72"/>
      <c r="AI24" s="72"/>
      <c r="AJ24" s="72">
        <v>48000</v>
      </c>
      <c r="AK24" s="72">
        <f t="shared" si="3"/>
        <v>41670</v>
      </c>
      <c r="AL24" s="72">
        <v>50004</v>
      </c>
      <c r="AM24" s="72">
        <f t="shared" si="4"/>
        <v>41650</v>
      </c>
      <c r="AN24" s="72">
        <v>49980</v>
      </c>
      <c r="AO24" s="72"/>
      <c r="AP24" s="36"/>
      <c r="AQ24" s="77" t="s">
        <v>57</v>
      </c>
    </row>
    <row r="25" spans="1:43" ht="21" customHeight="1">
      <c r="A25" s="34">
        <v>23</v>
      </c>
      <c r="B25" s="42" t="s">
        <v>26</v>
      </c>
      <c r="C25" s="38" t="s">
        <v>1</v>
      </c>
      <c r="D25" s="70">
        <v>1000</v>
      </c>
      <c r="E25" s="71">
        <v>38500</v>
      </c>
      <c r="F25" s="72"/>
      <c r="G25" s="72"/>
      <c r="H25" s="72"/>
      <c r="I25" s="73">
        <v>26750</v>
      </c>
      <c r="J25" s="72">
        <v>32100</v>
      </c>
      <c r="K25" s="72"/>
      <c r="L25" s="72"/>
      <c r="M25" s="74">
        <v>26600</v>
      </c>
      <c r="N25" s="74">
        <v>31920</v>
      </c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>
        <f t="shared" si="5"/>
        <v>28325</v>
      </c>
      <c r="AB25" s="72">
        <v>33990</v>
      </c>
      <c r="AC25" s="72"/>
      <c r="AD25" s="72"/>
      <c r="AE25" s="72"/>
      <c r="AF25" s="72"/>
      <c r="AG25" s="72"/>
      <c r="AH25" s="72"/>
      <c r="AI25" s="72"/>
      <c r="AJ25" s="72">
        <v>78000</v>
      </c>
      <c r="AK25" s="72"/>
      <c r="AL25" s="72"/>
      <c r="AM25" s="72"/>
      <c r="AN25" s="72"/>
      <c r="AO25" s="72"/>
      <c r="AP25" s="36"/>
      <c r="AQ25" s="77" t="s">
        <v>52</v>
      </c>
    </row>
    <row r="26" spans="1:43" ht="21" customHeight="1">
      <c r="A26" s="34">
        <v>24</v>
      </c>
      <c r="B26" s="42" t="s">
        <v>27</v>
      </c>
      <c r="C26" s="35" t="s">
        <v>1</v>
      </c>
      <c r="D26" s="70">
        <v>400</v>
      </c>
      <c r="E26" s="71">
        <v>60000</v>
      </c>
      <c r="F26" s="72"/>
      <c r="G26" s="72"/>
      <c r="H26" s="72"/>
      <c r="I26" s="72"/>
      <c r="J26" s="72"/>
      <c r="K26" s="72"/>
      <c r="L26" s="72"/>
      <c r="M26" s="72">
        <v>41450</v>
      </c>
      <c r="N26" s="72">
        <v>49740</v>
      </c>
      <c r="O26" s="72"/>
      <c r="P26" s="72"/>
      <c r="Q26" s="72">
        <f t="shared" si="0"/>
        <v>49360</v>
      </c>
      <c r="R26" s="72">
        <v>59232</v>
      </c>
      <c r="S26" s="72"/>
      <c r="T26" s="72"/>
      <c r="U26" s="72">
        <f t="shared" si="6"/>
        <v>52000</v>
      </c>
      <c r="V26" s="72">
        <v>62400</v>
      </c>
      <c r="W26" s="72">
        <f t="shared" si="2"/>
        <v>41658.333333333336</v>
      </c>
      <c r="X26" s="72">
        <v>49990</v>
      </c>
      <c r="Y26" s="72"/>
      <c r="Z26" s="72"/>
      <c r="AA26" s="72">
        <f t="shared" si="5"/>
        <v>40325</v>
      </c>
      <c r="AB26" s="72">
        <v>48390</v>
      </c>
      <c r="AC26" s="72"/>
      <c r="AD26" s="72">
        <v>68000</v>
      </c>
      <c r="AE26" s="72"/>
      <c r="AF26" s="72"/>
      <c r="AG26" s="72"/>
      <c r="AH26" s="72"/>
      <c r="AI26" s="72"/>
      <c r="AJ26" s="72">
        <v>68500</v>
      </c>
      <c r="AK26" s="72">
        <f t="shared" si="3"/>
        <v>39690</v>
      </c>
      <c r="AL26" s="72">
        <v>47628</v>
      </c>
      <c r="AM26" s="73">
        <f t="shared" si="4"/>
        <v>39675</v>
      </c>
      <c r="AN26" s="72">
        <v>47610</v>
      </c>
      <c r="AO26" s="72">
        <f t="shared" si="7"/>
        <v>51300</v>
      </c>
      <c r="AP26" s="36">
        <v>61560</v>
      </c>
      <c r="AQ26" s="77" t="s">
        <v>69</v>
      </c>
    </row>
    <row r="27" spans="1:43" ht="21" customHeight="1">
      <c r="A27" s="34">
        <v>25</v>
      </c>
      <c r="B27" s="42" t="s">
        <v>28</v>
      </c>
      <c r="C27" s="38" t="s">
        <v>1</v>
      </c>
      <c r="D27" s="70">
        <v>120</v>
      </c>
      <c r="E27" s="71">
        <v>31900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>
        <f t="shared" si="0"/>
        <v>49983.333333333336</v>
      </c>
      <c r="R27" s="72">
        <v>59980</v>
      </c>
      <c r="S27" s="72">
        <f t="shared" si="1"/>
        <v>25491.666666666668</v>
      </c>
      <c r="T27" s="72">
        <v>30590</v>
      </c>
      <c r="U27" s="72">
        <f t="shared" si="6"/>
        <v>27900</v>
      </c>
      <c r="V27" s="72">
        <v>33480</v>
      </c>
      <c r="W27" s="72">
        <f t="shared" si="2"/>
        <v>25933.333333333336</v>
      </c>
      <c r="X27" s="72">
        <v>31120</v>
      </c>
      <c r="Y27" s="72">
        <f t="shared" si="9"/>
        <v>39166.666666666672</v>
      </c>
      <c r="Z27" s="72">
        <v>47000</v>
      </c>
      <c r="AA27" s="72"/>
      <c r="AB27" s="72"/>
      <c r="AC27" s="74">
        <v>49000</v>
      </c>
      <c r="AD27" s="72"/>
      <c r="AE27" s="72"/>
      <c r="AF27" s="72"/>
      <c r="AG27" s="72"/>
      <c r="AH27" s="72">
        <f t="shared" si="8"/>
        <v>39583.333333333336</v>
      </c>
      <c r="AI27" s="72">
        <v>47500</v>
      </c>
      <c r="AJ27" s="72">
        <v>34500</v>
      </c>
      <c r="AK27" s="72">
        <f t="shared" si="3"/>
        <v>24525</v>
      </c>
      <c r="AL27" s="72">
        <v>29430</v>
      </c>
      <c r="AM27" s="73">
        <f t="shared" si="4"/>
        <v>24520</v>
      </c>
      <c r="AN27" s="72">
        <v>29424</v>
      </c>
      <c r="AO27" s="72">
        <f t="shared" si="7"/>
        <v>38400</v>
      </c>
      <c r="AP27" s="36">
        <v>46080</v>
      </c>
      <c r="AQ27" s="77" t="s">
        <v>69</v>
      </c>
    </row>
    <row r="28" spans="1:43" ht="21" customHeight="1">
      <c r="A28" s="34">
        <v>26</v>
      </c>
      <c r="B28" s="42" t="s">
        <v>29</v>
      </c>
      <c r="C28" s="35" t="s">
        <v>1</v>
      </c>
      <c r="D28" s="70">
        <v>48</v>
      </c>
      <c r="E28" s="71">
        <v>44000</v>
      </c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>
        <f t="shared" si="0"/>
        <v>74358.333333333343</v>
      </c>
      <c r="R28" s="72">
        <v>89230</v>
      </c>
      <c r="S28" s="73">
        <f t="shared" si="1"/>
        <v>34841.666666666672</v>
      </c>
      <c r="T28" s="72">
        <v>41810</v>
      </c>
      <c r="U28" s="72">
        <f t="shared" si="6"/>
        <v>36400</v>
      </c>
      <c r="V28" s="72">
        <v>43680</v>
      </c>
      <c r="W28" s="72">
        <f t="shared" si="2"/>
        <v>41583.333333333336</v>
      </c>
      <c r="X28" s="72">
        <v>49900</v>
      </c>
      <c r="Y28" s="72">
        <f t="shared" si="9"/>
        <v>55833.333333333336</v>
      </c>
      <c r="Z28" s="72">
        <v>67000</v>
      </c>
      <c r="AA28" s="72"/>
      <c r="AB28" s="72"/>
      <c r="AC28" s="72"/>
      <c r="AD28" s="72"/>
      <c r="AE28" s="72"/>
      <c r="AF28" s="72"/>
      <c r="AG28" s="72"/>
      <c r="AH28" s="72">
        <f t="shared" si="8"/>
        <v>54583.333333333336</v>
      </c>
      <c r="AI28" s="72">
        <v>65500</v>
      </c>
      <c r="AJ28" s="72">
        <v>45650</v>
      </c>
      <c r="AK28" s="72">
        <f t="shared" si="3"/>
        <v>35220</v>
      </c>
      <c r="AL28" s="72">
        <v>42264</v>
      </c>
      <c r="AM28" s="72">
        <f t="shared" si="4"/>
        <v>35215</v>
      </c>
      <c r="AN28" s="72">
        <v>42258</v>
      </c>
      <c r="AO28" s="72">
        <f t="shared" si="7"/>
        <v>49000</v>
      </c>
      <c r="AP28" s="36">
        <v>58800</v>
      </c>
      <c r="AQ28" s="77" t="s">
        <v>57</v>
      </c>
    </row>
    <row r="29" spans="1:43" ht="21" customHeight="1">
      <c r="A29" s="34">
        <v>27</v>
      </c>
      <c r="B29" s="42" t="s">
        <v>30</v>
      </c>
      <c r="C29" s="35" t="s">
        <v>1</v>
      </c>
      <c r="D29" s="70">
        <v>16</v>
      </c>
      <c r="E29" s="71">
        <v>20900</v>
      </c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>
        <f t="shared" si="0"/>
        <v>12800</v>
      </c>
      <c r="R29" s="72">
        <v>15360</v>
      </c>
      <c r="S29" s="72">
        <f t="shared" si="1"/>
        <v>14891.666666666668</v>
      </c>
      <c r="T29" s="72">
        <v>17870</v>
      </c>
      <c r="U29" s="72">
        <f t="shared" si="6"/>
        <v>15150</v>
      </c>
      <c r="V29" s="72">
        <v>18180</v>
      </c>
      <c r="W29" s="73">
        <f t="shared" si="2"/>
        <v>9708.3333333333339</v>
      </c>
      <c r="X29" s="72">
        <v>11650</v>
      </c>
      <c r="Y29" s="72">
        <f t="shared" si="9"/>
        <v>17916.666666666668</v>
      </c>
      <c r="Z29" s="72">
        <v>21500</v>
      </c>
      <c r="AA29" s="72"/>
      <c r="AB29" s="72"/>
      <c r="AC29" s="72"/>
      <c r="AD29" s="72"/>
      <c r="AE29" s="72"/>
      <c r="AF29" s="72"/>
      <c r="AG29" s="72"/>
      <c r="AH29" s="72"/>
      <c r="AI29" s="72"/>
      <c r="AJ29" s="72">
        <v>16500</v>
      </c>
      <c r="AK29" s="72">
        <f t="shared" si="3"/>
        <v>10650</v>
      </c>
      <c r="AL29" s="72">
        <v>12780</v>
      </c>
      <c r="AM29" s="72">
        <f t="shared" si="4"/>
        <v>10625</v>
      </c>
      <c r="AN29" s="72">
        <v>12750</v>
      </c>
      <c r="AO29" s="72">
        <f t="shared" si="7"/>
        <v>18000</v>
      </c>
      <c r="AP29" s="36">
        <v>21600</v>
      </c>
      <c r="AQ29" s="77" t="s">
        <v>59</v>
      </c>
    </row>
    <row r="30" spans="1:43" ht="21" customHeight="1">
      <c r="A30" s="34">
        <v>28</v>
      </c>
      <c r="B30" s="42" t="s">
        <v>31</v>
      </c>
      <c r="C30" s="38" t="s">
        <v>1</v>
      </c>
      <c r="D30" s="70">
        <v>14</v>
      </c>
      <c r="E30" s="71">
        <v>24306</v>
      </c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>
        <f t="shared" si="0"/>
        <v>33325</v>
      </c>
      <c r="R30" s="72">
        <v>39990</v>
      </c>
      <c r="S30" s="73">
        <f t="shared" si="1"/>
        <v>16333.333333333334</v>
      </c>
      <c r="T30" s="72">
        <v>19600</v>
      </c>
      <c r="U30" s="72">
        <f t="shared" si="6"/>
        <v>18500</v>
      </c>
      <c r="V30" s="72">
        <v>22200</v>
      </c>
      <c r="W30" s="72">
        <f t="shared" si="2"/>
        <v>17483.333333333336</v>
      </c>
      <c r="X30" s="72">
        <v>20980</v>
      </c>
      <c r="Y30" s="72">
        <f t="shared" si="9"/>
        <v>24916.666666666668</v>
      </c>
      <c r="Z30" s="72">
        <v>29900</v>
      </c>
      <c r="AA30" s="72"/>
      <c r="AB30" s="72"/>
      <c r="AC30" s="72"/>
      <c r="AD30" s="72"/>
      <c r="AE30" s="72"/>
      <c r="AF30" s="72"/>
      <c r="AG30" s="72"/>
      <c r="AH30" s="72"/>
      <c r="AI30" s="72"/>
      <c r="AJ30" s="72">
        <v>20200</v>
      </c>
      <c r="AK30" s="72">
        <f t="shared" si="3"/>
        <v>19575</v>
      </c>
      <c r="AL30" s="72">
        <v>23490</v>
      </c>
      <c r="AM30" s="72">
        <f t="shared" si="4"/>
        <v>19550</v>
      </c>
      <c r="AN30" s="72">
        <v>23460</v>
      </c>
      <c r="AO30" s="72">
        <f t="shared" si="7"/>
        <v>20200</v>
      </c>
      <c r="AP30" s="36">
        <v>24240</v>
      </c>
      <c r="AQ30" s="77" t="s">
        <v>57</v>
      </c>
    </row>
    <row r="31" spans="1:43" ht="21" customHeight="1">
      <c r="A31" s="34">
        <v>29</v>
      </c>
      <c r="B31" s="42" t="s">
        <v>43</v>
      </c>
      <c r="C31" s="38" t="s">
        <v>1</v>
      </c>
      <c r="D31" s="70">
        <v>40</v>
      </c>
      <c r="E31" s="71">
        <v>60500</v>
      </c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>
        <f t="shared" si="0"/>
        <v>107708.33333333334</v>
      </c>
      <c r="R31" s="72">
        <v>129250</v>
      </c>
      <c r="S31" s="73">
        <f t="shared" si="1"/>
        <v>43016.666666666672</v>
      </c>
      <c r="T31" s="72">
        <v>51620</v>
      </c>
      <c r="U31" s="72">
        <f t="shared" si="6"/>
        <v>44500</v>
      </c>
      <c r="V31" s="72">
        <v>53400</v>
      </c>
      <c r="W31" s="72">
        <f t="shared" si="2"/>
        <v>49325</v>
      </c>
      <c r="X31" s="72">
        <v>59190</v>
      </c>
      <c r="Y31" s="72">
        <f t="shared" si="9"/>
        <v>70000</v>
      </c>
      <c r="Z31" s="72">
        <v>84000</v>
      </c>
      <c r="AA31" s="72"/>
      <c r="AB31" s="72"/>
      <c r="AC31" s="72"/>
      <c r="AD31" s="72"/>
      <c r="AE31" s="72"/>
      <c r="AF31" s="72"/>
      <c r="AG31" s="72"/>
      <c r="AH31" s="72">
        <f t="shared" si="8"/>
        <v>63750</v>
      </c>
      <c r="AI31" s="72">
        <v>76500</v>
      </c>
      <c r="AJ31" s="72">
        <v>59600</v>
      </c>
      <c r="AK31" s="72">
        <f t="shared" si="3"/>
        <v>47775</v>
      </c>
      <c r="AL31" s="72">
        <v>57330</v>
      </c>
      <c r="AM31" s="72">
        <f t="shared" si="4"/>
        <v>47750</v>
      </c>
      <c r="AN31" s="72">
        <v>57300</v>
      </c>
      <c r="AO31" s="72">
        <f t="shared" si="7"/>
        <v>50400</v>
      </c>
      <c r="AP31" s="36">
        <v>60480</v>
      </c>
      <c r="AQ31" s="77" t="s">
        <v>57</v>
      </c>
    </row>
    <row r="32" spans="1:43" ht="21" customHeight="1">
      <c r="A32" s="34">
        <v>30</v>
      </c>
      <c r="B32" s="42" t="s">
        <v>41</v>
      </c>
      <c r="C32" s="38" t="s">
        <v>1</v>
      </c>
      <c r="D32" s="70">
        <v>15</v>
      </c>
      <c r="E32" s="71">
        <v>55000</v>
      </c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>
        <f t="shared" si="0"/>
        <v>105625</v>
      </c>
      <c r="R32" s="72">
        <v>126750</v>
      </c>
      <c r="S32" s="73">
        <f t="shared" si="1"/>
        <v>44408.333333333336</v>
      </c>
      <c r="T32" s="72">
        <v>53290</v>
      </c>
      <c r="U32" s="72">
        <f t="shared" si="6"/>
        <v>46500</v>
      </c>
      <c r="V32" s="72">
        <v>55800</v>
      </c>
      <c r="W32" s="72">
        <f t="shared" si="2"/>
        <v>64916.666666666672</v>
      </c>
      <c r="X32" s="72">
        <v>77900</v>
      </c>
      <c r="Y32" s="72">
        <f t="shared" si="9"/>
        <v>71666.666666666672</v>
      </c>
      <c r="Z32" s="72">
        <v>86000</v>
      </c>
      <c r="AA32" s="72"/>
      <c r="AB32" s="72"/>
      <c r="AC32" s="72"/>
      <c r="AD32" s="72"/>
      <c r="AE32" s="72"/>
      <c r="AF32" s="72"/>
      <c r="AG32" s="72"/>
      <c r="AH32" s="72">
        <f t="shared" si="8"/>
        <v>50000</v>
      </c>
      <c r="AI32" s="72">
        <v>60000</v>
      </c>
      <c r="AJ32" s="72">
        <v>60100</v>
      </c>
      <c r="AK32" s="72">
        <f t="shared" si="3"/>
        <v>44520</v>
      </c>
      <c r="AL32" s="72">
        <v>53424</v>
      </c>
      <c r="AM32" s="72">
        <f t="shared" si="4"/>
        <v>44510</v>
      </c>
      <c r="AN32" s="72">
        <v>53412</v>
      </c>
      <c r="AO32" s="72">
        <f t="shared" si="7"/>
        <v>55000</v>
      </c>
      <c r="AP32" s="36">
        <v>66000</v>
      </c>
      <c r="AQ32" s="77" t="s">
        <v>57</v>
      </c>
    </row>
    <row r="33" spans="1:43" ht="21" customHeight="1">
      <c r="A33" s="34">
        <v>31</v>
      </c>
      <c r="B33" s="42" t="s">
        <v>32</v>
      </c>
      <c r="C33" s="35" t="s">
        <v>1</v>
      </c>
      <c r="D33" s="70">
        <v>3</v>
      </c>
      <c r="E33" s="71">
        <v>60000</v>
      </c>
      <c r="F33" s="72"/>
      <c r="G33" s="72"/>
      <c r="H33" s="72"/>
      <c r="I33" s="72"/>
      <c r="J33" s="72"/>
      <c r="K33" s="72"/>
      <c r="L33" s="72"/>
      <c r="M33" s="73">
        <v>48000</v>
      </c>
      <c r="N33" s="72">
        <v>57600</v>
      </c>
      <c r="O33" s="72"/>
      <c r="P33" s="72"/>
      <c r="Q33" s="72">
        <f t="shared" si="0"/>
        <v>172600</v>
      </c>
      <c r="R33" s="72">
        <v>207120</v>
      </c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>
        <v>98000</v>
      </c>
      <c r="AK33" s="72"/>
      <c r="AL33" s="72"/>
      <c r="AM33" s="72"/>
      <c r="AN33" s="72"/>
      <c r="AO33" s="72"/>
      <c r="AP33" s="36"/>
      <c r="AQ33" s="77" t="s">
        <v>54</v>
      </c>
    </row>
    <row r="34" spans="1:43" ht="21" customHeight="1">
      <c r="A34" s="34">
        <v>32</v>
      </c>
      <c r="B34" s="42" t="s">
        <v>33</v>
      </c>
      <c r="C34" s="35" t="s">
        <v>1</v>
      </c>
      <c r="D34" s="70">
        <v>16</v>
      </c>
      <c r="E34" s="71">
        <v>15400</v>
      </c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>
        <f t="shared" si="0"/>
        <v>29916.666666666668</v>
      </c>
      <c r="R34" s="72">
        <v>35900</v>
      </c>
      <c r="S34" s="73">
        <f t="shared" si="1"/>
        <v>12641.666666666668</v>
      </c>
      <c r="T34" s="72">
        <v>15170</v>
      </c>
      <c r="U34" s="72">
        <f t="shared" si="6"/>
        <v>15000</v>
      </c>
      <c r="V34" s="72">
        <v>18000</v>
      </c>
      <c r="W34" s="72">
        <f t="shared" si="2"/>
        <v>12983.333333333334</v>
      </c>
      <c r="X34" s="72">
        <v>15580</v>
      </c>
      <c r="Y34" s="72">
        <f t="shared" si="9"/>
        <v>21333.333333333336</v>
      </c>
      <c r="Z34" s="72">
        <v>25600</v>
      </c>
      <c r="AA34" s="72"/>
      <c r="AB34" s="72"/>
      <c r="AC34" s="72"/>
      <c r="AD34" s="72"/>
      <c r="AE34" s="72"/>
      <c r="AF34" s="72"/>
      <c r="AG34" s="72"/>
      <c r="AH34" s="72"/>
      <c r="AI34" s="72"/>
      <c r="AJ34" s="72">
        <v>15980</v>
      </c>
      <c r="AK34" s="72">
        <f t="shared" si="3"/>
        <v>12760</v>
      </c>
      <c r="AL34" s="72">
        <v>15312</v>
      </c>
      <c r="AM34" s="72">
        <f t="shared" si="4"/>
        <v>12750</v>
      </c>
      <c r="AN34" s="72">
        <v>15300</v>
      </c>
      <c r="AO34" s="72">
        <f t="shared" si="7"/>
        <v>15000</v>
      </c>
      <c r="AP34" s="36">
        <v>18000</v>
      </c>
      <c r="AQ34" s="77" t="s">
        <v>57</v>
      </c>
    </row>
    <row r="35" spans="1:43" ht="21" customHeight="1">
      <c r="A35" s="34">
        <v>33</v>
      </c>
      <c r="B35" s="42" t="s">
        <v>34</v>
      </c>
      <c r="C35" s="35" t="s">
        <v>1</v>
      </c>
      <c r="D35" s="70">
        <v>200</v>
      </c>
      <c r="E35" s="71">
        <v>15400</v>
      </c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>
        <f t="shared" si="0"/>
        <v>30570.833333333336</v>
      </c>
      <c r="R35" s="72">
        <v>36685</v>
      </c>
      <c r="S35" s="73">
        <f t="shared" si="1"/>
        <v>11158.333333333334</v>
      </c>
      <c r="T35" s="72">
        <v>13390</v>
      </c>
      <c r="U35" s="72">
        <f t="shared" si="6"/>
        <v>12750</v>
      </c>
      <c r="V35" s="72">
        <v>15300</v>
      </c>
      <c r="W35" s="72">
        <f t="shared" si="2"/>
        <v>12991.666666666668</v>
      </c>
      <c r="X35" s="72">
        <v>15590</v>
      </c>
      <c r="Y35" s="72">
        <f t="shared" si="9"/>
        <v>20416.666666666668</v>
      </c>
      <c r="Z35" s="72">
        <v>24500</v>
      </c>
      <c r="AA35" s="72"/>
      <c r="AB35" s="72"/>
      <c r="AC35" s="72"/>
      <c r="AD35" s="72">
        <v>17900</v>
      </c>
      <c r="AE35" s="72"/>
      <c r="AF35" s="72"/>
      <c r="AG35" s="72"/>
      <c r="AH35" s="72">
        <f t="shared" si="8"/>
        <v>16666.666666666668</v>
      </c>
      <c r="AI35" s="72">
        <v>20000</v>
      </c>
      <c r="AJ35" s="72">
        <v>13970</v>
      </c>
      <c r="AK35" s="72">
        <f t="shared" si="3"/>
        <v>11645</v>
      </c>
      <c r="AL35" s="72">
        <v>13974</v>
      </c>
      <c r="AM35" s="72">
        <f t="shared" si="4"/>
        <v>11650</v>
      </c>
      <c r="AN35" s="72">
        <v>13980</v>
      </c>
      <c r="AO35" s="72">
        <f t="shared" si="7"/>
        <v>12800</v>
      </c>
      <c r="AP35" s="36">
        <v>15360</v>
      </c>
      <c r="AQ35" s="77" t="s">
        <v>57</v>
      </c>
    </row>
    <row r="36" spans="1:43" ht="21" customHeight="1">
      <c r="A36" s="34">
        <v>34</v>
      </c>
      <c r="B36" s="42" t="s">
        <v>35</v>
      </c>
      <c r="C36" s="35" t="s">
        <v>1</v>
      </c>
      <c r="D36" s="70">
        <v>30</v>
      </c>
      <c r="E36" s="71">
        <v>18700</v>
      </c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>
        <f t="shared" si="0"/>
        <v>34708.333333333336</v>
      </c>
      <c r="R36" s="72">
        <v>41650</v>
      </c>
      <c r="S36" s="72">
        <f t="shared" si="1"/>
        <v>16683.333333333336</v>
      </c>
      <c r="T36" s="72">
        <v>20020</v>
      </c>
      <c r="U36" s="72">
        <f t="shared" si="6"/>
        <v>17450</v>
      </c>
      <c r="V36" s="72">
        <v>20940</v>
      </c>
      <c r="W36" s="72">
        <f t="shared" si="2"/>
        <v>14966.666666666668</v>
      </c>
      <c r="X36" s="72">
        <v>17960</v>
      </c>
      <c r="Y36" s="72">
        <f t="shared" si="9"/>
        <v>22666.666666666668</v>
      </c>
      <c r="Z36" s="72">
        <v>27200</v>
      </c>
      <c r="AA36" s="72"/>
      <c r="AB36" s="72"/>
      <c r="AC36" s="72"/>
      <c r="AD36" s="72">
        <v>17500</v>
      </c>
      <c r="AE36" s="72"/>
      <c r="AF36" s="72"/>
      <c r="AG36" s="72"/>
      <c r="AH36" s="72">
        <f t="shared" si="8"/>
        <v>18333.333333333336</v>
      </c>
      <c r="AI36" s="72">
        <v>22000</v>
      </c>
      <c r="AJ36" s="72">
        <v>16500</v>
      </c>
      <c r="AK36" s="72">
        <f t="shared" si="3"/>
        <v>13660</v>
      </c>
      <c r="AL36" s="72">
        <v>16392</v>
      </c>
      <c r="AM36" s="73">
        <f t="shared" si="4"/>
        <v>13650</v>
      </c>
      <c r="AN36" s="72">
        <v>16380</v>
      </c>
      <c r="AO36" s="72">
        <f t="shared" si="7"/>
        <v>17900</v>
      </c>
      <c r="AP36" s="36">
        <v>21480</v>
      </c>
      <c r="AQ36" s="77" t="s">
        <v>69</v>
      </c>
    </row>
    <row r="37" spans="1:43" ht="21" customHeight="1">
      <c r="A37" s="34">
        <v>35</v>
      </c>
      <c r="B37" s="42" t="s">
        <v>36</v>
      </c>
      <c r="C37" s="35" t="s">
        <v>1</v>
      </c>
      <c r="D37" s="70">
        <v>30</v>
      </c>
      <c r="E37" s="71">
        <v>40700</v>
      </c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>
        <f t="shared" si="0"/>
        <v>58166.666666666672</v>
      </c>
      <c r="R37" s="72">
        <v>69800</v>
      </c>
      <c r="S37" s="72">
        <f t="shared" si="1"/>
        <v>31800</v>
      </c>
      <c r="T37" s="72">
        <v>38160</v>
      </c>
      <c r="U37" s="72">
        <f t="shared" si="6"/>
        <v>31500</v>
      </c>
      <c r="V37" s="72">
        <v>37800</v>
      </c>
      <c r="W37" s="72">
        <f t="shared" si="2"/>
        <v>31666.666666666668</v>
      </c>
      <c r="X37" s="72">
        <v>38000</v>
      </c>
      <c r="Y37" s="72">
        <f t="shared" si="9"/>
        <v>41500</v>
      </c>
      <c r="Z37" s="72">
        <v>49800</v>
      </c>
      <c r="AA37" s="72"/>
      <c r="AB37" s="72"/>
      <c r="AC37" s="72"/>
      <c r="AD37" s="72"/>
      <c r="AE37" s="72"/>
      <c r="AF37" s="72"/>
      <c r="AG37" s="72"/>
      <c r="AH37" s="72"/>
      <c r="AI37" s="72"/>
      <c r="AJ37" s="72">
        <v>42850</v>
      </c>
      <c r="AK37" s="72">
        <f t="shared" si="3"/>
        <v>31125</v>
      </c>
      <c r="AL37" s="72">
        <v>37350</v>
      </c>
      <c r="AM37" s="73">
        <f t="shared" si="4"/>
        <v>31100</v>
      </c>
      <c r="AN37" s="72">
        <v>37320</v>
      </c>
      <c r="AO37" s="72">
        <f t="shared" si="7"/>
        <v>37000</v>
      </c>
      <c r="AP37" s="36">
        <v>44400</v>
      </c>
      <c r="AQ37" s="77" t="s">
        <v>69</v>
      </c>
    </row>
    <row r="38" spans="1:43" ht="21" customHeight="1">
      <c r="A38" s="34">
        <v>36</v>
      </c>
      <c r="B38" s="42" t="s">
        <v>37</v>
      </c>
      <c r="C38" s="35" t="s">
        <v>1</v>
      </c>
      <c r="D38" s="70">
        <v>20</v>
      </c>
      <c r="E38" s="71">
        <v>20900</v>
      </c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>
        <f t="shared" si="0"/>
        <v>41616.666666666672</v>
      </c>
      <c r="R38" s="72">
        <v>49940</v>
      </c>
      <c r="S38" s="73">
        <f t="shared" si="1"/>
        <v>15416.666666666668</v>
      </c>
      <c r="T38" s="72">
        <v>18500</v>
      </c>
      <c r="U38" s="72">
        <f t="shared" si="6"/>
        <v>19000</v>
      </c>
      <c r="V38" s="72">
        <v>22800</v>
      </c>
      <c r="W38" s="72">
        <f t="shared" si="2"/>
        <v>16116.666666666668</v>
      </c>
      <c r="X38" s="72">
        <v>19340</v>
      </c>
      <c r="Y38" s="72">
        <f t="shared" si="9"/>
        <v>23333.333333333336</v>
      </c>
      <c r="Z38" s="72">
        <v>28000</v>
      </c>
      <c r="AA38" s="72"/>
      <c r="AB38" s="72"/>
      <c r="AC38" s="72"/>
      <c r="AD38" s="72"/>
      <c r="AE38" s="72"/>
      <c r="AF38" s="72"/>
      <c r="AG38" s="72"/>
      <c r="AH38" s="72"/>
      <c r="AI38" s="72"/>
      <c r="AJ38" s="72">
        <v>18510</v>
      </c>
      <c r="AK38" s="72">
        <f t="shared" si="3"/>
        <v>16250</v>
      </c>
      <c r="AL38" s="72">
        <v>19500</v>
      </c>
      <c r="AM38" s="72">
        <f t="shared" si="4"/>
        <v>16225</v>
      </c>
      <c r="AN38" s="72">
        <v>19470</v>
      </c>
      <c r="AO38" s="72">
        <f t="shared" si="7"/>
        <v>22000</v>
      </c>
      <c r="AP38" s="36">
        <v>26400</v>
      </c>
      <c r="AQ38" s="77" t="s">
        <v>57</v>
      </c>
    </row>
    <row r="39" spans="1:43" ht="21" customHeight="1">
      <c r="A39" s="34">
        <v>37</v>
      </c>
      <c r="B39" s="42" t="s">
        <v>38</v>
      </c>
      <c r="C39" s="35" t="s">
        <v>1</v>
      </c>
      <c r="D39" s="70">
        <v>10</v>
      </c>
      <c r="E39" s="71">
        <v>63800</v>
      </c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>
        <f t="shared" si="0"/>
        <v>79858.333333333343</v>
      </c>
      <c r="R39" s="72">
        <v>95830</v>
      </c>
      <c r="S39" s="72">
        <f t="shared" si="1"/>
        <v>57008.333333333336</v>
      </c>
      <c r="T39" s="72">
        <v>68410</v>
      </c>
      <c r="U39" s="72">
        <f t="shared" si="6"/>
        <v>61500</v>
      </c>
      <c r="V39" s="72">
        <v>73800</v>
      </c>
      <c r="W39" s="72">
        <f t="shared" si="2"/>
        <v>51666.666666666672</v>
      </c>
      <c r="X39" s="72">
        <v>62000</v>
      </c>
      <c r="Y39" s="72">
        <f t="shared" si="9"/>
        <v>68333.333333333343</v>
      </c>
      <c r="Z39" s="72">
        <v>82000</v>
      </c>
      <c r="AA39" s="72"/>
      <c r="AB39" s="72"/>
      <c r="AC39" s="72"/>
      <c r="AD39" s="72"/>
      <c r="AE39" s="72"/>
      <c r="AF39" s="72"/>
      <c r="AG39" s="72"/>
      <c r="AH39" s="72">
        <f t="shared" si="8"/>
        <v>58333.333333333336</v>
      </c>
      <c r="AI39" s="72">
        <v>70000</v>
      </c>
      <c r="AJ39" s="72">
        <v>76600</v>
      </c>
      <c r="AK39" s="72">
        <f t="shared" si="3"/>
        <v>48715</v>
      </c>
      <c r="AL39" s="72">
        <v>58458</v>
      </c>
      <c r="AM39" s="73">
        <f t="shared" si="4"/>
        <v>48700</v>
      </c>
      <c r="AN39" s="72">
        <v>58440</v>
      </c>
      <c r="AO39" s="72">
        <f t="shared" si="7"/>
        <v>56000</v>
      </c>
      <c r="AP39" s="36">
        <v>67200</v>
      </c>
      <c r="AQ39" s="77" t="s">
        <v>69</v>
      </c>
    </row>
    <row r="40" spans="1:43" ht="21" customHeight="1">
      <c r="A40" s="34">
        <v>38</v>
      </c>
      <c r="B40" s="42" t="s">
        <v>39</v>
      </c>
      <c r="C40" s="35" t="s">
        <v>1</v>
      </c>
      <c r="D40" s="70">
        <v>16</v>
      </c>
      <c r="E40" s="71">
        <v>30800</v>
      </c>
      <c r="F40" s="72"/>
      <c r="G40" s="72"/>
      <c r="H40" s="72"/>
      <c r="I40" s="72"/>
      <c r="J40" s="72"/>
      <c r="K40" s="72">
        <v>25500</v>
      </c>
      <c r="L40" s="72">
        <v>30600</v>
      </c>
      <c r="M40" s="72"/>
      <c r="N40" s="72"/>
      <c r="O40" s="72"/>
      <c r="P40" s="72"/>
      <c r="Q40" s="72">
        <f t="shared" si="0"/>
        <v>47303.333333333336</v>
      </c>
      <c r="R40" s="72">
        <v>56764</v>
      </c>
      <c r="S40" s="72">
        <f t="shared" si="1"/>
        <v>28308.333333333336</v>
      </c>
      <c r="T40" s="72">
        <v>33970</v>
      </c>
      <c r="U40" s="73">
        <f t="shared" si="6"/>
        <v>22700</v>
      </c>
      <c r="V40" s="72">
        <v>27240</v>
      </c>
      <c r="W40" s="72">
        <f t="shared" si="2"/>
        <v>29333.333333333336</v>
      </c>
      <c r="X40" s="72">
        <v>35200</v>
      </c>
      <c r="Y40" s="72">
        <f t="shared" si="9"/>
        <v>30000</v>
      </c>
      <c r="Z40" s="72">
        <v>36000</v>
      </c>
      <c r="AA40" s="72"/>
      <c r="AB40" s="72"/>
      <c r="AC40" s="72"/>
      <c r="AD40" s="72"/>
      <c r="AE40" s="72"/>
      <c r="AF40" s="72"/>
      <c r="AG40" s="72"/>
      <c r="AH40" s="72"/>
      <c r="AI40" s="72"/>
      <c r="AJ40" s="72">
        <v>26500</v>
      </c>
      <c r="AK40" s="72">
        <f t="shared" si="3"/>
        <v>23760</v>
      </c>
      <c r="AL40" s="72">
        <v>28512</v>
      </c>
      <c r="AM40" s="72">
        <f t="shared" si="4"/>
        <v>23750</v>
      </c>
      <c r="AN40" s="72">
        <v>28500</v>
      </c>
      <c r="AO40" s="72">
        <f t="shared" si="7"/>
        <v>31000</v>
      </c>
      <c r="AP40" s="36">
        <v>37200</v>
      </c>
      <c r="AQ40" s="77" t="s">
        <v>58</v>
      </c>
    </row>
    <row r="41" spans="1:43" ht="21" customHeight="1">
      <c r="A41" s="34">
        <v>39</v>
      </c>
      <c r="B41" s="42" t="s">
        <v>42</v>
      </c>
      <c r="C41" s="35" t="s">
        <v>2</v>
      </c>
      <c r="D41" s="70">
        <v>30</v>
      </c>
      <c r="E41" s="71">
        <v>55000</v>
      </c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>
        <f t="shared" si="0"/>
        <v>119141.66666666667</v>
      </c>
      <c r="R41" s="72">
        <v>142970</v>
      </c>
      <c r="S41" s="72">
        <f t="shared" si="1"/>
        <v>41516.666666666672</v>
      </c>
      <c r="T41" s="72">
        <v>49820</v>
      </c>
      <c r="U41" s="73">
        <f t="shared" si="6"/>
        <v>41100</v>
      </c>
      <c r="V41" s="72">
        <v>49320</v>
      </c>
      <c r="W41" s="72">
        <f t="shared" si="2"/>
        <v>42416.666666666672</v>
      </c>
      <c r="X41" s="72">
        <v>50900</v>
      </c>
      <c r="Y41" s="72">
        <f t="shared" si="9"/>
        <v>59166.666666666672</v>
      </c>
      <c r="Z41" s="72">
        <v>71000</v>
      </c>
      <c r="AA41" s="72"/>
      <c r="AB41" s="72"/>
      <c r="AC41" s="72"/>
      <c r="AD41" s="72">
        <v>118000</v>
      </c>
      <c r="AE41" s="72"/>
      <c r="AF41" s="72"/>
      <c r="AG41" s="72"/>
      <c r="AH41" s="72"/>
      <c r="AI41" s="72"/>
      <c r="AJ41" s="72">
        <v>60500</v>
      </c>
      <c r="AK41" s="72">
        <f t="shared" si="3"/>
        <v>45050</v>
      </c>
      <c r="AL41" s="72">
        <v>54060</v>
      </c>
      <c r="AM41" s="72">
        <f t="shared" si="4"/>
        <v>45000</v>
      </c>
      <c r="AN41" s="72">
        <v>54000</v>
      </c>
      <c r="AO41" s="72">
        <f t="shared" si="7"/>
        <v>60000</v>
      </c>
      <c r="AP41" s="36">
        <v>72000</v>
      </c>
      <c r="AQ41" s="77" t="s">
        <v>58</v>
      </c>
    </row>
    <row r="42" spans="1:43" ht="21" customHeight="1">
      <c r="A42" s="34">
        <v>40</v>
      </c>
      <c r="B42" s="42" t="s">
        <v>44</v>
      </c>
      <c r="C42" s="35" t="s">
        <v>2</v>
      </c>
      <c r="D42" s="70">
        <v>200</v>
      </c>
      <c r="E42" s="71">
        <v>28600</v>
      </c>
      <c r="F42" s="72"/>
      <c r="G42" s="72">
        <v>19650</v>
      </c>
      <c r="H42" s="72">
        <v>23580</v>
      </c>
      <c r="I42" s="72"/>
      <c r="J42" s="72"/>
      <c r="K42" s="72"/>
      <c r="L42" s="72"/>
      <c r="M42" s="72">
        <v>21790</v>
      </c>
      <c r="N42" s="72">
        <v>26148</v>
      </c>
      <c r="O42" s="72"/>
      <c r="P42" s="72"/>
      <c r="Q42" s="72">
        <f t="shared" si="0"/>
        <v>81600</v>
      </c>
      <c r="R42" s="72">
        <v>97920</v>
      </c>
      <c r="S42" s="72">
        <f t="shared" si="1"/>
        <v>20625</v>
      </c>
      <c r="T42" s="72">
        <v>24750</v>
      </c>
      <c r="U42" s="73">
        <f t="shared" si="6"/>
        <v>17500</v>
      </c>
      <c r="V42" s="72">
        <v>21000</v>
      </c>
      <c r="W42" s="72">
        <f t="shared" si="2"/>
        <v>24166.666666666668</v>
      </c>
      <c r="X42" s="72">
        <v>29000</v>
      </c>
      <c r="Y42" s="72">
        <f t="shared" si="9"/>
        <v>37333.333333333336</v>
      </c>
      <c r="Z42" s="72">
        <v>44800</v>
      </c>
      <c r="AA42" s="72">
        <f t="shared" si="5"/>
        <v>21825</v>
      </c>
      <c r="AB42" s="72">
        <v>26190</v>
      </c>
      <c r="AC42" s="72"/>
      <c r="AD42" s="72">
        <v>23900</v>
      </c>
      <c r="AE42" s="72"/>
      <c r="AF42" s="72"/>
      <c r="AG42" s="72"/>
      <c r="AH42" s="72"/>
      <c r="AI42" s="72"/>
      <c r="AJ42" s="72">
        <v>49900</v>
      </c>
      <c r="AK42" s="72">
        <f t="shared" si="3"/>
        <v>20660</v>
      </c>
      <c r="AL42" s="72">
        <v>24792</v>
      </c>
      <c r="AM42" s="72">
        <f t="shared" si="4"/>
        <v>20650</v>
      </c>
      <c r="AN42" s="72">
        <v>24780</v>
      </c>
      <c r="AO42" s="72"/>
      <c r="AP42" s="36"/>
      <c r="AQ42" s="77" t="s">
        <v>58</v>
      </c>
    </row>
    <row r="43" spans="1:43" ht="21" customHeight="1">
      <c r="A43" s="34">
        <v>41</v>
      </c>
      <c r="B43" s="42" t="s">
        <v>45</v>
      </c>
      <c r="C43" s="35" t="s">
        <v>1</v>
      </c>
      <c r="D43" s="70">
        <v>130</v>
      </c>
      <c r="E43" s="71">
        <v>16500</v>
      </c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>
        <f t="shared" si="0"/>
        <v>36300</v>
      </c>
      <c r="R43" s="72">
        <v>43560</v>
      </c>
      <c r="S43" s="73">
        <f t="shared" si="1"/>
        <v>12041.666666666668</v>
      </c>
      <c r="T43" s="72">
        <v>14450</v>
      </c>
      <c r="U43" s="72">
        <f t="shared" si="6"/>
        <v>13600</v>
      </c>
      <c r="V43" s="72">
        <v>16320</v>
      </c>
      <c r="W43" s="72"/>
      <c r="X43" s="72"/>
      <c r="Y43" s="72">
        <f t="shared" si="9"/>
        <v>17250</v>
      </c>
      <c r="Z43" s="72">
        <v>20700</v>
      </c>
      <c r="AA43" s="72"/>
      <c r="AB43" s="72"/>
      <c r="AC43" s="72"/>
      <c r="AD43" s="72"/>
      <c r="AE43" s="72"/>
      <c r="AF43" s="72"/>
      <c r="AG43" s="72"/>
      <c r="AH43" s="72"/>
      <c r="AI43" s="72"/>
      <c r="AJ43" s="72">
        <v>15400</v>
      </c>
      <c r="AK43" s="72">
        <f t="shared" si="3"/>
        <v>13520</v>
      </c>
      <c r="AL43" s="72">
        <v>16224</v>
      </c>
      <c r="AM43" s="72">
        <f t="shared" si="4"/>
        <v>13525</v>
      </c>
      <c r="AN43" s="72">
        <v>16230</v>
      </c>
      <c r="AO43" s="72">
        <f t="shared" si="7"/>
        <v>15000</v>
      </c>
      <c r="AP43" s="36">
        <v>18000</v>
      </c>
      <c r="AQ43" s="77" t="s">
        <v>57</v>
      </c>
    </row>
    <row r="44" spans="1:43" ht="21" customHeight="1">
      <c r="A44" s="34">
        <v>42</v>
      </c>
      <c r="B44" s="42" t="s">
        <v>40</v>
      </c>
      <c r="C44" s="35" t="s">
        <v>1</v>
      </c>
      <c r="D44" s="70">
        <v>50</v>
      </c>
      <c r="E44" s="71">
        <v>6960</v>
      </c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>
        <f t="shared" si="0"/>
        <v>6650</v>
      </c>
      <c r="R44" s="72">
        <v>7980</v>
      </c>
      <c r="S44" s="73">
        <f t="shared" si="1"/>
        <v>4200</v>
      </c>
      <c r="T44" s="72">
        <v>5040</v>
      </c>
      <c r="U44" s="72">
        <f t="shared" si="6"/>
        <v>4800</v>
      </c>
      <c r="V44" s="72">
        <v>5760</v>
      </c>
      <c r="W44" s="72"/>
      <c r="X44" s="72"/>
      <c r="Y44" s="72">
        <f t="shared" si="9"/>
        <v>4583.3333333333339</v>
      </c>
      <c r="Z44" s="72">
        <v>5500</v>
      </c>
      <c r="AA44" s="72"/>
      <c r="AB44" s="72"/>
      <c r="AC44" s="72"/>
      <c r="AD44" s="72"/>
      <c r="AE44" s="72"/>
      <c r="AF44" s="72"/>
      <c r="AG44" s="72"/>
      <c r="AH44" s="72"/>
      <c r="AI44" s="72"/>
      <c r="AJ44" s="72">
        <v>15600</v>
      </c>
      <c r="AK44" s="72">
        <f t="shared" si="3"/>
        <v>4460</v>
      </c>
      <c r="AL44" s="72">
        <v>5352</v>
      </c>
      <c r="AM44" s="72">
        <f t="shared" si="4"/>
        <v>4450</v>
      </c>
      <c r="AN44" s="72">
        <v>5340</v>
      </c>
      <c r="AO44" s="72">
        <f t="shared" si="7"/>
        <v>5800</v>
      </c>
      <c r="AP44" s="36">
        <v>6960</v>
      </c>
      <c r="AQ44" s="77" t="s">
        <v>57</v>
      </c>
    </row>
    <row r="45" spans="1:43" ht="21" customHeight="1">
      <c r="A45" s="39"/>
      <c r="B45" s="40"/>
      <c r="C45" s="39"/>
      <c r="D45" s="75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37"/>
      <c r="AQ45" s="37"/>
    </row>
  </sheetData>
  <pageMargins left="0" right="0" top="0" bottom="0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45"/>
  <sheetViews>
    <sheetView zoomScale="130" zoomScaleNormal="130" zoomScaleSheetLayoutView="130" workbookViewId="0">
      <pane xSplit="5" ySplit="2" topLeftCell="M3" activePane="bottomRight" state="frozen"/>
      <selection pane="topRight" activeCell="F1" sqref="F1"/>
      <selection pane="bottomLeft" activeCell="A3" sqref="A3"/>
      <selection pane="bottomRight" activeCell="AQ44" sqref="AQ44"/>
    </sheetView>
  </sheetViews>
  <sheetFormatPr defaultRowHeight="25.5" customHeight="1"/>
  <cols>
    <col min="1" max="1" width="3.5703125" style="31" customWidth="1"/>
    <col min="2" max="2" width="22" style="41" customWidth="1"/>
    <col min="3" max="3" width="6.28515625" style="31" bestFit="1" customWidth="1"/>
    <col min="4" max="4" width="6.42578125" style="53" customWidth="1"/>
    <col min="5" max="5" width="7.85546875" style="53" customWidth="1"/>
    <col min="6" max="6" width="5.85546875" style="54" customWidth="1"/>
    <col min="7" max="7" width="5.42578125" style="54" customWidth="1"/>
    <col min="8" max="8" width="0" style="54" hidden="1" customWidth="1"/>
    <col min="9" max="9" width="5.7109375" style="54" customWidth="1"/>
    <col min="10" max="10" width="0" style="54" hidden="1" customWidth="1"/>
    <col min="11" max="11" width="5.85546875" style="54" customWidth="1"/>
    <col min="12" max="12" width="0" style="54" hidden="1" customWidth="1"/>
    <col min="13" max="13" width="6.140625" style="54" customWidth="1"/>
    <col min="14" max="14" width="4.85546875" style="54" hidden="1" customWidth="1"/>
    <col min="15" max="15" width="6.140625" style="54" customWidth="1"/>
    <col min="16" max="16" width="0" style="54" hidden="1" customWidth="1"/>
    <col min="17" max="17" width="6.140625" style="54" customWidth="1"/>
    <col min="18" max="18" width="0" style="54" hidden="1" customWidth="1"/>
    <col min="19" max="19" width="5.5703125" style="54" customWidth="1"/>
    <col min="20" max="20" width="0" style="54" hidden="1" customWidth="1"/>
    <col min="21" max="21" width="6" style="54" customWidth="1"/>
    <col min="22" max="22" width="9.140625" style="54" hidden="1" customWidth="1"/>
    <col min="23" max="23" width="5.85546875" style="54" customWidth="1"/>
    <col min="24" max="24" width="0" style="54" hidden="1" customWidth="1"/>
    <col min="25" max="25" width="5.42578125" style="54" customWidth="1"/>
    <col min="26" max="26" width="0" style="54" hidden="1" customWidth="1"/>
    <col min="27" max="27" width="5.5703125" style="54" customWidth="1"/>
    <col min="28" max="28" width="0" style="54" hidden="1" customWidth="1"/>
    <col min="29" max="29" width="6.28515625" style="54" customWidth="1"/>
    <col min="30" max="30" width="7.28515625" style="54" customWidth="1"/>
    <col min="31" max="31" width="6" style="54" customWidth="1"/>
    <col min="32" max="32" width="0" style="54" hidden="1" customWidth="1"/>
    <col min="33" max="33" width="6.42578125" style="54" customWidth="1"/>
    <col min="34" max="34" width="6.140625" style="54" customWidth="1"/>
    <col min="35" max="35" width="0" style="54" hidden="1" customWidth="1"/>
    <col min="36" max="36" width="6.7109375" style="54" customWidth="1"/>
    <col min="37" max="37" width="7.28515625" style="54" customWidth="1"/>
    <col min="38" max="38" width="0" style="54" hidden="1" customWidth="1"/>
    <col min="39" max="39" width="6.85546875" style="54" customWidth="1"/>
    <col min="40" max="40" width="0" style="54" hidden="1" customWidth="1"/>
    <col min="41" max="41" width="6.5703125" style="54" customWidth="1"/>
    <col min="42" max="42" width="0" style="33" hidden="1" customWidth="1"/>
    <col min="43" max="43" width="15.5703125" style="33" customWidth="1"/>
    <col min="44" max="16384" width="9.140625" style="33"/>
  </cols>
  <sheetData>
    <row r="1" spans="1:47" ht="25.5" customHeight="1">
      <c r="B1" s="32" t="s">
        <v>49</v>
      </c>
    </row>
    <row r="2" spans="1:47" ht="25.5" customHeight="1">
      <c r="A2" s="52" t="s">
        <v>48</v>
      </c>
      <c r="B2" s="52" t="s">
        <v>3</v>
      </c>
      <c r="C2" s="52" t="s">
        <v>47</v>
      </c>
      <c r="D2" s="79" t="s">
        <v>0</v>
      </c>
      <c r="E2" s="79" t="s">
        <v>46</v>
      </c>
      <c r="F2" s="79" t="s">
        <v>50</v>
      </c>
      <c r="G2" s="79" t="s">
        <v>51</v>
      </c>
      <c r="H2" s="79"/>
      <c r="I2" s="79" t="s">
        <v>52</v>
      </c>
      <c r="J2" s="79"/>
      <c r="K2" s="79" t="s">
        <v>53</v>
      </c>
      <c r="L2" s="79"/>
      <c r="M2" s="79" t="s">
        <v>54</v>
      </c>
      <c r="N2" s="79"/>
      <c r="O2" s="79" t="s">
        <v>55</v>
      </c>
      <c r="P2" s="79"/>
      <c r="Q2" s="79" t="s">
        <v>56</v>
      </c>
      <c r="R2" s="79"/>
      <c r="S2" s="79" t="s">
        <v>57</v>
      </c>
      <c r="T2" s="79"/>
      <c r="U2" s="79" t="s">
        <v>58</v>
      </c>
      <c r="V2" s="79"/>
      <c r="W2" s="79" t="s">
        <v>59</v>
      </c>
      <c r="X2" s="79"/>
      <c r="Y2" s="79" t="s">
        <v>60</v>
      </c>
      <c r="Z2" s="79"/>
      <c r="AA2" s="79" t="s">
        <v>61</v>
      </c>
      <c r="AB2" s="79"/>
      <c r="AC2" s="79" t="s">
        <v>62</v>
      </c>
      <c r="AD2" s="79" t="s">
        <v>63</v>
      </c>
      <c r="AE2" s="79" t="s">
        <v>64</v>
      </c>
      <c r="AF2" s="79"/>
      <c r="AG2" s="79" t="s">
        <v>65</v>
      </c>
      <c r="AH2" s="79" t="s">
        <v>66</v>
      </c>
      <c r="AI2" s="79"/>
      <c r="AJ2" s="79" t="s">
        <v>67</v>
      </c>
      <c r="AK2" s="79" t="s">
        <v>68</v>
      </c>
      <c r="AL2" s="79"/>
      <c r="AM2" s="79" t="s">
        <v>69</v>
      </c>
      <c r="AN2" s="79"/>
      <c r="AO2" s="79" t="s">
        <v>70</v>
      </c>
      <c r="AP2" s="52"/>
      <c r="AQ2" s="52" t="s">
        <v>71</v>
      </c>
    </row>
    <row r="3" spans="1:47" ht="25.5" customHeight="1">
      <c r="A3" s="43">
        <v>1</v>
      </c>
      <c r="B3" s="44" t="s">
        <v>4</v>
      </c>
      <c r="C3" s="43" t="s">
        <v>1</v>
      </c>
      <c r="D3" s="80">
        <v>600</v>
      </c>
      <c r="E3" s="81">
        <v>9900</v>
      </c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>
        <f>R3/1.2</f>
        <v>11374.166666666668</v>
      </c>
      <c r="R3" s="82">
        <v>13649</v>
      </c>
      <c r="S3" s="82">
        <f>T3/1.2</f>
        <v>6230</v>
      </c>
      <c r="T3" s="82">
        <v>7476</v>
      </c>
      <c r="U3" s="82"/>
      <c r="V3" s="82"/>
      <c r="W3" s="82">
        <f>X3/1.2</f>
        <v>12583.333333333334</v>
      </c>
      <c r="X3" s="82">
        <v>15100</v>
      </c>
      <c r="Y3" s="82"/>
      <c r="Z3" s="82"/>
      <c r="AA3" s="82">
        <f>AB3/1.2</f>
        <v>7325</v>
      </c>
      <c r="AB3" s="82">
        <v>8790</v>
      </c>
      <c r="AC3" s="82"/>
      <c r="AD3" s="82"/>
      <c r="AE3" s="82"/>
      <c r="AF3" s="82"/>
      <c r="AG3" s="82">
        <v>17800</v>
      </c>
      <c r="AH3" s="82"/>
      <c r="AI3" s="82"/>
      <c r="AJ3" s="82">
        <v>6950</v>
      </c>
      <c r="AK3" s="83">
        <f>AL3/1.2</f>
        <v>5560</v>
      </c>
      <c r="AL3" s="82">
        <v>6672</v>
      </c>
      <c r="AM3" s="84">
        <f>AN3/1.2</f>
        <v>5575</v>
      </c>
      <c r="AN3" s="82">
        <v>6690</v>
      </c>
      <c r="AO3" s="82"/>
      <c r="AP3" s="45"/>
      <c r="AQ3" s="85" t="s">
        <v>68</v>
      </c>
      <c r="AR3" s="54">
        <f>MIN(F3:AO3)</f>
        <v>5560</v>
      </c>
      <c r="AS3" s="88">
        <f>AR3*1.2</f>
        <v>6672</v>
      </c>
      <c r="AT3" s="54">
        <f>E3-AS3</f>
        <v>3228</v>
      </c>
      <c r="AU3" s="33">
        <f>D3*AT3</f>
        <v>1936800</v>
      </c>
    </row>
    <row r="4" spans="1:47" ht="25.5" customHeight="1">
      <c r="A4" s="43">
        <v>2</v>
      </c>
      <c r="B4" s="44" t="s">
        <v>5</v>
      </c>
      <c r="C4" s="43" t="s">
        <v>1</v>
      </c>
      <c r="D4" s="80">
        <v>2000</v>
      </c>
      <c r="E4" s="81">
        <v>7150</v>
      </c>
      <c r="F4" s="82">
        <v>5990</v>
      </c>
      <c r="G4" s="82"/>
      <c r="H4" s="82"/>
      <c r="I4" s="82"/>
      <c r="J4" s="82"/>
      <c r="K4" s="82"/>
      <c r="L4" s="82"/>
      <c r="M4" s="86">
        <v>4910</v>
      </c>
      <c r="N4" s="86">
        <v>5892</v>
      </c>
      <c r="O4" s="82"/>
      <c r="P4" s="82"/>
      <c r="Q4" s="82">
        <f t="shared" ref="Q4:Q44" si="0">R4/1.2</f>
        <v>11161.666666666668</v>
      </c>
      <c r="R4" s="82">
        <v>13394</v>
      </c>
      <c r="S4" s="82">
        <f t="shared" ref="S4:S44" si="1">T4/1.2</f>
        <v>5205</v>
      </c>
      <c r="T4" s="82">
        <v>6246</v>
      </c>
      <c r="U4" s="82">
        <f>V4/1.2</f>
        <v>8500</v>
      </c>
      <c r="V4" s="82">
        <v>10200</v>
      </c>
      <c r="W4" s="82">
        <f t="shared" ref="W4:W42" si="2">X4/1.2</f>
        <v>14808.333333333334</v>
      </c>
      <c r="X4" s="82">
        <v>17770</v>
      </c>
      <c r="Y4" s="82"/>
      <c r="Z4" s="82"/>
      <c r="AA4" s="82"/>
      <c r="AB4" s="82"/>
      <c r="AC4" s="82">
        <v>8600</v>
      </c>
      <c r="AD4" s="82">
        <v>5750</v>
      </c>
      <c r="AE4" s="82"/>
      <c r="AF4" s="82"/>
      <c r="AG4" s="82"/>
      <c r="AH4" s="82"/>
      <c r="AI4" s="82"/>
      <c r="AJ4" s="82">
        <v>9200</v>
      </c>
      <c r="AK4" s="82">
        <f t="shared" ref="AK4:AK44" si="3">AL4/1.2</f>
        <v>4070</v>
      </c>
      <c r="AL4" s="82">
        <v>4884</v>
      </c>
      <c r="AM4" s="83">
        <f t="shared" ref="AM4:AM44" si="4">AN4/1.2</f>
        <v>4060</v>
      </c>
      <c r="AN4" s="82">
        <v>4872</v>
      </c>
      <c r="AO4" s="82"/>
      <c r="AP4" s="45"/>
      <c r="AQ4" s="85" t="s">
        <v>69</v>
      </c>
      <c r="AR4" s="54">
        <f t="shared" ref="AR4:AR44" si="5">MIN(F4:AO4)</f>
        <v>4060</v>
      </c>
      <c r="AS4" s="88">
        <f t="shared" ref="AS4:AS44" si="6">AR4*1.2</f>
        <v>4872</v>
      </c>
      <c r="AT4" s="54">
        <f t="shared" ref="AT4:AT44" si="7">E4-AS4</f>
        <v>2278</v>
      </c>
      <c r="AU4" s="33">
        <f t="shared" ref="AU4:AU44" si="8">D4*AT4</f>
        <v>4556000</v>
      </c>
    </row>
    <row r="5" spans="1:47" ht="25.5" customHeight="1">
      <c r="A5" s="43">
        <v>3</v>
      </c>
      <c r="B5" s="44" t="s">
        <v>6</v>
      </c>
      <c r="C5" s="43" t="s">
        <v>1</v>
      </c>
      <c r="D5" s="80">
        <v>650</v>
      </c>
      <c r="E5" s="81">
        <v>3630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>
        <f t="shared" si="0"/>
        <v>4165.8333333333339</v>
      </c>
      <c r="R5" s="82">
        <v>4999</v>
      </c>
      <c r="S5" s="82">
        <f t="shared" si="1"/>
        <v>2595</v>
      </c>
      <c r="T5" s="82">
        <v>3114</v>
      </c>
      <c r="U5" s="82"/>
      <c r="V5" s="82"/>
      <c r="W5" s="82"/>
      <c r="X5" s="82"/>
      <c r="Y5" s="82"/>
      <c r="Z5" s="82"/>
      <c r="AA5" s="82">
        <f t="shared" ref="AA5:AA42" si="9">AB5/1.2</f>
        <v>2400</v>
      </c>
      <c r="AB5" s="82">
        <v>2880</v>
      </c>
      <c r="AC5" s="82"/>
      <c r="AD5" s="82"/>
      <c r="AE5" s="82">
        <v>5000</v>
      </c>
      <c r="AF5" s="82">
        <v>6000</v>
      </c>
      <c r="AG5" s="82"/>
      <c r="AH5" s="82"/>
      <c r="AI5" s="82"/>
      <c r="AJ5" s="82">
        <v>3450</v>
      </c>
      <c r="AK5" s="83">
        <f t="shared" si="3"/>
        <v>2185</v>
      </c>
      <c r="AL5" s="82">
        <v>2622</v>
      </c>
      <c r="AM5" s="82">
        <f t="shared" si="4"/>
        <v>2200</v>
      </c>
      <c r="AN5" s="82">
        <v>2640</v>
      </c>
      <c r="AO5" s="82"/>
      <c r="AP5" s="45"/>
      <c r="AQ5" s="85" t="s">
        <v>68</v>
      </c>
      <c r="AR5" s="54">
        <f t="shared" si="5"/>
        <v>2185</v>
      </c>
      <c r="AS5" s="88">
        <f t="shared" si="6"/>
        <v>2622</v>
      </c>
      <c r="AT5" s="54">
        <f t="shared" si="7"/>
        <v>1008</v>
      </c>
      <c r="AU5" s="33">
        <f t="shared" si="8"/>
        <v>655200</v>
      </c>
    </row>
    <row r="6" spans="1:47" ht="25.5" customHeight="1">
      <c r="A6" s="43">
        <v>4</v>
      </c>
      <c r="B6" s="44" t="s">
        <v>7</v>
      </c>
      <c r="C6" s="43" t="s">
        <v>1</v>
      </c>
      <c r="D6" s="80">
        <v>20</v>
      </c>
      <c r="E6" s="81">
        <v>65000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>
        <f t="shared" si="0"/>
        <v>93912.5</v>
      </c>
      <c r="R6" s="82">
        <v>112695</v>
      </c>
      <c r="S6" s="82">
        <f t="shared" si="1"/>
        <v>62000</v>
      </c>
      <c r="T6" s="82">
        <v>74400</v>
      </c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>
        <v>115000</v>
      </c>
      <c r="AH6" s="82"/>
      <c r="AI6" s="82"/>
      <c r="AJ6" s="82">
        <v>100000</v>
      </c>
      <c r="AK6" s="82"/>
      <c r="AL6" s="82"/>
      <c r="AM6" s="82"/>
      <c r="AN6" s="82"/>
      <c r="AO6" s="83">
        <f>AP6/1.2</f>
        <v>50833.333333333336</v>
      </c>
      <c r="AP6" s="45">
        <v>61000</v>
      </c>
      <c r="AQ6" s="85" t="s">
        <v>70</v>
      </c>
      <c r="AR6" s="54">
        <f t="shared" si="5"/>
        <v>50833.333333333336</v>
      </c>
      <c r="AS6" s="88">
        <f t="shared" si="6"/>
        <v>61000</v>
      </c>
      <c r="AT6" s="54">
        <f t="shared" si="7"/>
        <v>4000</v>
      </c>
      <c r="AU6" s="33">
        <f t="shared" si="8"/>
        <v>80000</v>
      </c>
    </row>
    <row r="7" spans="1:47" ht="25.5" customHeight="1">
      <c r="A7" s="43">
        <v>5</v>
      </c>
      <c r="B7" s="44" t="s">
        <v>8</v>
      </c>
      <c r="C7" s="43" t="s">
        <v>1</v>
      </c>
      <c r="D7" s="80">
        <v>100</v>
      </c>
      <c r="E7" s="81">
        <v>60500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>
        <f t="shared" si="0"/>
        <v>208316.66666666669</v>
      </c>
      <c r="R7" s="82">
        <v>249980</v>
      </c>
      <c r="S7" s="82"/>
      <c r="T7" s="82"/>
      <c r="U7" s="82"/>
      <c r="V7" s="82"/>
      <c r="W7" s="82"/>
      <c r="X7" s="82"/>
      <c r="Y7" s="82"/>
      <c r="Z7" s="82"/>
      <c r="AA7" s="82">
        <f t="shared" si="9"/>
        <v>50000</v>
      </c>
      <c r="AB7" s="82">
        <v>60000</v>
      </c>
      <c r="AC7" s="82"/>
      <c r="AD7" s="82"/>
      <c r="AE7" s="82"/>
      <c r="AF7" s="82"/>
      <c r="AG7" s="82"/>
      <c r="AH7" s="82"/>
      <c r="AI7" s="82"/>
      <c r="AJ7" s="82">
        <v>68000</v>
      </c>
      <c r="AK7" s="82">
        <f t="shared" si="3"/>
        <v>48750</v>
      </c>
      <c r="AL7" s="82">
        <v>58500</v>
      </c>
      <c r="AM7" s="83">
        <f t="shared" si="4"/>
        <v>48725</v>
      </c>
      <c r="AN7" s="82">
        <v>58470</v>
      </c>
      <c r="AO7" s="82"/>
      <c r="AP7" s="45"/>
      <c r="AQ7" s="85" t="s">
        <v>69</v>
      </c>
      <c r="AR7" s="54">
        <f t="shared" si="5"/>
        <v>48725</v>
      </c>
      <c r="AS7" s="88">
        <f t="shared" si="6"/>
        <v>58470</v>
      </c>
      <c r="AT7" s="54">
        <f t="shared" si="7"/>
        <v>2030</v>
      </c>
      <c r="AU7" s="33">
        <f t="shared" si="8"/>
        <v>203000</v>
      </c>
    </row>
    <row r="8" spans="1:47" ht="25.5" customHeight="1">
      <c r="A8" s="43">
        <v>6</v>
      </c>
      <c r="B8" s="44" t="s">
        <v>9</v>
      </c>
      <c r="C8" s="43" t="s">
        <v>1</v>
      </c>
      <c r="D8" s="80">
        <v>300</v>
      </c>
      <c r="E8" s="81">
        <v>26400</v>
      </c>
      <c r="F8" s="82"/>
      <c r="G8" s="82"/>
      <c r="H8" s="82"/>
      <c r="I8" s="82"/>
      <c r="J8" s="82"/>
      <c r="K8" s="82"/>
      <c r="L8" s="82"/>
      <c r="M8" s="82"/>
      <c r="N8" s="82"/>
      <c r="O8" s="82">
        <v>65000</v>
      </c>
      <c r="P8" s="82">
        <v>78000</v>
      </c>
      <c r="Q8" s="82">
        <f t="shared" si="0"/>
        <v>43658.333333333336</v>
      </c>
      <c r="R8" s="82">
        <v>52390</v>
      </c>
      <c r="S8" s="83">
        <f t="shared" si="1"/>
        <v>19575</v>
      </c>
      <c r="T8" s="82">
        <v>23490</v>
      </c>
      <c r="U8" s="82">
        <f t="shared" ref="U8:U44" si="10">V8/1.2</f>
        <v>19900</v>
      </c>
      <c r="V8" s="82">
        <v>23880</v>
      </c>
      <c r="W8" s="82">
        <f t="shared" si="2"/>
        <v>20991.666666666668</v>
      </c>
      <c r="X8" s="82">
        <v>25190</v>
      </c>
      <c r="Y8" s="82">
        <f>Z8/1.2</f>
        <v>28583.333333333336</v>
      </c>
      <c r="Z8" s="82">
        <v>34300</v>
      </c>
      <c r="AA8" s="82"/>
      <c r="AB8" s="82"/>
      <c r="AC8" s="82">
        <v>32000</v>
      </c>
      <c r="AD8" s="82">
        <v>29000</v>
      </c>
      <c r="AE8" s="82"/>
      <c r="AF8" s="82"/>
      <c r="AG8" s="82"/>
      <c r="AH8" s="82">
        <f>AI8/1.2</f>
        <v>29166.666666666668</v>
      </c>
      <c r="AI8" s="82">
        <v>35000</v>
      </c>
      <c r="AJ8" s="82">
        <v>26500</v>
      </c>
      <c r="AK8" s="82">
        <f t="shared" si="3"/>
        <v>20650</v>
      </c>
      <c r="AL8" s="82">
        <v>24780</v>
      </c>
      <c r="AM8" s="82">
        <f t="shared" si="4"/>
        <v>20640</v>
      </c>
      <c r="AN8" s="82">
        <v>24768</v>
      </c>
      <c r="AO8" s="82">
        <f t="shared" ref="AO8:AO44" si="11">AP8/1.2</f>
        <v>22000</v>
      </c>
      <c r="AP8" s="45">
        <v>26400</v>
      </c>
      <c r="AQ8" s="85" t="s">
        <v>57</v>
      </c>
      <c r="AR8" s="54">
        <f t="shared" si="5"/>
        <v>19575</v>
      </c>
      <c r="AS8" s="88">
        <f t="shared" si="6"/>
        <v>23490</v>
      </c>
      <c r="AT8" s="54">
        <f t="shared" si="7"/>
        <v>2910</v>
      </c>
      <c r="AU8" s="33">
        <f t="shared" si="8"/>
        <v>873000</v>
      </c>
    </row>
    <row r="9" spans="1:47" ht="25.5" customHeight="1">
      <c r="A9" s="43">
        <v>7</v>
      </c>
      <c r="B9" s="44" t="s">
        <v>10</v>
      </c>
      <c r="C9" s="43" t="s">
        <v>1</v>
      </c>
      <c r="D9" s="80">
        <v>16</v>
      </c>
      <c r="E9" s="81">
        <v>55000</v>
      </c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>
        <f t="shared" si="0"/>
        <v>62908.333333333336</v>
      </c>
      <c r="R9" s="82">
        <v>75490</v>
      </c>
      <c r="S9" s="83">
        <f t="shared" si="1"/>
        <v>29833.333333333336</v>
      </c>
      <c r="T9" s="82">
        <v>35800</v>
      </c>
      <c r="U9" s="82">
        <f t="shared" si="10"/>
        <v>36000</v>
      </c>
      <c r="V9" s="82">
        <v>43200</v>
      </c>
      <c r="W9" s="82">
        <f t="shared" si="2"/>
        <v>34158.333333333336</v>
      </c>
      <c r="X9" s="82">
        <v>40990</v>
      </c>
      <c r="Y9" s="82"/>
      <c r="Z9" s="82"/>
      <c r="AA9" s="82"/>
      <c r="AB9" s="82"/>
      <c r="AC9" s="82"/>
      <c r="AD9" s="82">
        <v>48000</v>
      </c>
      <c r="AE9" s="82"/>
      <c r="AF9" s="82"/>
      <c r="AG9" s="82"/>
      <c r="AH9" s="82">
        <f t="shared" ref="AH9:AH39" si="12">AI9/1.2</f>
        <v>48333.333333333336</v>
      </c>
      <c r="AI9" s="82">
        <v>58000</v>
      </c>
      <c r="AJ9" s="82">
        <v>38300</v>
      </c>
      <c r="AK9" s="82">
        <f t="shared" si="3"/>
        <v>36520</v>
      </c>
      <c r="AL9" s="82">
        <v>43824</v>
      </c>
      <c r="AM9" s="82">
        <f t="shared" si="4"/>
        <v>36510</v>
      </c>
      <c r="AN9" s="82">
        <v>43812</v>
      </c>
      <c r="AO9" s="82">
        <f t="shared" si="11"/>
        <v>46000</v>
      </c>
      <c r="AP9" s="45">
        <v>55200</v>
      </c>
      <c r="AQ9" s="85" t="s">
        <v>57</v>
      </c>
      <c r="AR9" s="54">
        <f t="shared" si="5"/>
        <v>29833.333333333336</v>
      </c>
      <c r="AS9" s="88">
        <f t="shared" si="6"/>
        <v>35800</v>
      </c>
      <c r="AT9" s="54">
        <f t="shared" si="7"/>
        <v>19200</v>
      </c>
      <c r="AU9" s="33">
        <f t="shared" si="8"/>
        <v>307200</v>
      </c>
    </row>
    <row r="10" spans="1:47" ht="25.5" customHeight="1">
      <c r="A10" s="43">
        <v>8</v>
      </c>
      <c r="B10" s="44" t="s">
        <v>11</v>
      </c>
      <c r="C10" s="43" t="s">
        <v>1</v>
      </c>
      <c r="D10" s="80">
        <v>350</v>
      </c>
      <c r="E10" s="81">
        <v>20900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>
        <f t="shared" si="0"/>
        <v>36245.833333333336</v>
      </c>
      <c r="R10" s="82">
        <v>43495</v>
      </c>
      <c r="S10" s="82">
        <f t="shared" si="1"/>
        <v>16090</v>
      </c>
      <c r="T10" s="82">
        <v>19308</v>
      </c>
      <c r="U10" s="82">
        <f t="shared" si="10"/>
        <v>17000</v>
      </c>
      <c r="V10" s="82">
        <v>20400</v>
      </c>
      <c r="W10" s="82">
        <f t="shared" si="2"/>
        <v>16633.333333333336</v>
      </c>
      <c r="X10" s="82">
        <v>19960</v>
      </c>
      <c r="Y10" s="82">
        <f t="shared" ref="Y10:Y44" si="13">Z10/1.2</f>
        <v>22415.833333333336</v>
      </c>
      <c r="Z10" s="82">
        <v>26899</v>
      </c>
      <c r="AA10" s="82"/>
      <c r="AB10" s="82"/>
      <c r="AC10" s="82">
        <v>28000</v>
      </c>
      <c r="AD10" s="82">
        <v>21750</v>
      </c>
      <c r="AE10" s="82"/>
      <c r="AF10" s="82"/>
      <c r="AG10" s="82"/>
      <c r="AH10" s="82">
        <f t="shared" si="12"/>
        <v>17083.333333333336</v>
      </c>
      <c r="AI10" s="82">
        <v>20500</v>
      </c>
      <c r="AJ10" s="82">
        <v>18300</v>
      </c>
      <c r="AK10" s="82">
        <f t="shared" si="3"/>
        <v>15625</v>
      </c>
      <c r="AL10" s="82">
        <v>18750</v>
      </c>
      <c r="AM10" s="83">
        <f t="shared" si="4"/>
        <v>15600</v>
      </c>
      <c r="AN10" s="82">
        <v>18720</v>
      </c>
      <c r="AO10" s="82">
        <f t="shared" si="11"/>
        <v>21000</v>
      </c>
      <c r="AP10" s="45">
        <v>25200</v>
      </c>
      <c r="AQ10" s="85" t="s">
        <v>69</v>
      </c>
      <c r="AR10" s="54">
        <f t="shared" si="5"/>
        <v>15600</v>
      </c>
      <c r="AS10" s="88">
        <f t="shared" si="6"/>
        <v>18720</v>
      </c>
      <c r="AT10" s="54">
        <f t="shared" si="7"/>
        <v>2180</v>
      </c>
      <c r="AU10" s="33">
        <f t="shared" si="8"/>
        <v>763000</v>
      </c>
    </row>
    <row r="11" spans="1:47" ht="25.5" customHeight="1">
      <c r="A11" s="43">
        <v>9</v>
      </c>
      <c r="B11" s="44" t="s">
        <v>12</v>
      </c>
      <c r="C11" s="43" t="s">
        <v>1</v>
      </c>
      <c r="D11" s="80">
        <v>150</v>
      </c>
      <c r="E11" s="81">
        <v>27500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>
        <f t="shared" si="0"/>
        <v>49737.5</v>
      </c>
      <c r="R11" s="82">
        <v>59685</v>
      </c>
      <c r="S11" s="82">
        <f t="shared" si="1"/>
        <v>23205</v>
      </c>
      <c r="T11" s="82">
        <v>27846</v>
      </c>
      <c r="U11" s="82">
        <f t="shared" si="10"/>
        <v>23350</v>
      </c>
      <c r="V11" s="82">
        <v>28020</v>
      </c>
      <c r="W11" s="82">
        <f t="shared" si="2"/>
        <v>21991.666666666668</v>
      </c>
      <c r="X11" s="82">
        <v>26390</v>
      </c>
      <c r="Y11" s="82">
        <f t="shared" si="13"/>
        <v>29500</v>
      </c>
      <c r="Z11" s="82">
        <v>35400</v>
      </c>
      <c r="AA11" s="82"/>
      <c r="AB11" s="82"/>
      <c r="AC11" s="82"/>
      <c r="AD11" s="82">
        <v>33700</v>
      </c>
      <c r="AE11" s="82"/>
      <c r="AF11" s="82"/>
      <c r="AG11" s="82"/>
      <c r="AH11" s="82">
        <f t="shared" si="12"/>
        <v>21250</v>
      </c>
      <c r="AI11" s="82">
        <v>25500</v>
      </c>
      <c r="AJ11" s="82">
        <v>28500</v>
      </c>
      <c r="AK11" s="82">
        <f t="shared" si="3"/>
        <v>21210</v>
      </c>
      <c r="AL11" s="82">
        <v>25452</v>
      </c>
      <c r="AM11" s="83">
        <f t="shared" si="4"/>
        <v>21200</v>
      </c>
      <c r="AN11" s="82">
        <v>25440</v>
      </c>
      <c r="AO11" s="82">
        <f t="shared" si="11"/>
        <v>28000</v>
      </c>
      <c r="AP11" s="45">
        <v>33600</v>
      </c>
      <c r="AQ11" s="85" t="s">
        <v>69</v>
      </c>
      <c r="AR11" s="54">
        <f t="shared" si="5"/>
        <v>21200</v>
      </c>
      <c r="AS11" s="88">
        <f t="shared" si="6"/>
        <v>25440</v>
      </c>
      <c r="AT11" s="54">
        <f t="shared" si="7"/>
        <v>2060</v>
      </c>
      <c r="AU11" s="33">
        <f t="shared" si="8"/>
        <v>309000</v>
      </c>
    </row>
    <row r="12" spans="1:47" ht="25.5" customHeight="1">
      <c r="A12" s="43">
        <v>10</v>
      </c>
      <c r="B12" s="44" t="s">
        <v>13</v>
      </c>
      <c r="C12" s="43" t="s">
        <v>1</v>
      </c>
      <c r="D12" s="80">
        <v>16</v>
      </c>
      <c r="E12" s="81">
        <v>44000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>
        <f t="shared" si="0"/>
        <v>65408.333333333336</v>
      </c>
      <c r="R12" s="82">
        <v>78490</v>
      </c>
      <c r="S12" s="82">
        <f t="shared" si="1"/>
        <v>31600</v>
      </c>
      <c r="T12" s="82">
        <v>37920</v>
      </c>
      <c r="U12" s="83">
        <f t="shared" si="10"/>
        <v>31000</v>
      </c>
      <c r="V12" s="82">
        <v>37200</v>
      </c>
      <c r="W12" s="82">
        <f t="shared" si="2"/>
        <v>36325</v>
      </c>
      <c r="X12" s="82">
        <v>43590</v>
      </c>
      <c r="Y12" s="82">
        <f t="shared" si="13"/>
        <v>50096.666666666672</v>
      </c>
      <c r="Z12" s="82">
        <v>60116</v>
      </c>
      <c r="AA12" s="82"/>
      <c r="AB12" s="82"/>
      <c r="AC12" s="82"/>
      <c r="AD12" s="82">
        <v>65000</v>
      </c>
      <c r="AE12" s="82"/>
      <c r="AF12" s="82"/>
      <c r="AG12" s="82"/>
      <c r="AH12" s="82"/>
      <c r="AI12" s="82"/>
      <c r="AJ12" s="82">
        <v>38200</v>
      </c>
      <c r="AK12" s="82">
        <f t="shared" si="3"/>
        <v>31110</v>
      </c>
      <c r="AL12" s="82">
        <v>37332</v>
      </c>
      <c r="AM12" s="82">
        <f t="shared" si="4"/>
        <v>31100</v>
      </c>
      <c r="AN12" s="82">
        <v>37320</v>
      </c>
      <c r="AO12" s="82">
        <f t="shared" si="11"/>
        <v>39000</v>
      </c>
      <c r="AP12" s="45">
        <v>46800</v>
      </c>
      <c r="AQ12" s="85" t="s">
        <v>58</v>
      </c>
      <c r="AR12" s="54">
        <f t="shared" si="5"/>
        <v>31000</v>
      </c>
      <c r="AS12" s="88">
        <f t="shared" si="6"/>
        <v>37200</v>
      </c>
      <c r="AT12" s="54">
        <f t="shared" si="7"/>
        <v>6800</v>
      </c>
      <c r="AU12" s="33">
        <f t="shared" si="8"/>
        <v>108800</v>
      </c>
    </row>
    <row r="13" spans="1:47" ht="25.5" customHeight="1">
      <c r="A13" s="43">
        <v>11</v>
      </c>
      <c r="B13" s="44" t="s">
        <v>14</v>
      </c>
      <c r="C13" s="43" t="s">
        <v>1</v>
      </c>
      <c r="D13" s="80">
        <v>200</v>
      </c>
      <c r="E13" s="81">
        <v>30800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>
        <f t="shared" si="0"/>
        <v>46633.333333333336</v>
      </c>
      <c r="R13" s="82">
        <v>55960</v>
      </c>
      <c r="S13" s="83">
        <f t="shared" si="1"/>
        <v>22325</v>
      </c>
      <c r="T13" s="82">
        <v>26790</v>
      </c>
      <c r="U13" s="82">
        <f t="shared" si="10"/>
        <v>23500</v>
      </c>
      <c r="V13" s="82">
        <v>28200</v>
      </c>
      <c r="W13" s="82">
        <f t="shared" si="2"/>
        <v>25241.666666666668</v>
      </c>
      <c r="X13" s="82">
        <v>30290</v>
      </c>
      <c r="Y13" s="82">
        <f t="shared" si="13"/>
        <v>40775</v>
      </c>
      <c r="Z13" s="82">
        <v>48930</v>
      </c>
      <c r="AA13" s="82"/>
      <c r="AB13" s="82"/>
      <c r="AC13" s="82"/>
      <c r="AD13" s="82">
        <v>33500</v>
      </c>
      <c r="AE13" s="82"/>
      <c r="AF13" s="82"/>
      <c r="AG13" s="82"/>
      <c r="AH13" s="82">
        <f t="shared" si="12"/>
        <v>33333.333333333336</v>
      </c>
      <c r="AI13" s="82">
        <v>40000</v>
      </c>
      <c r="AJ13" s="82">
        <v>30000</v>
      </c>
      <c r="AK13" s="82">
        <f t="shared" si="3"/>
        <v>23725</v>
      </c>
      <c r="AL13" s="82">
        <v>28470</v>
      </c>
      <c r="AM13" s="82">
        <f t="shared" si="4"/>
        <v>23700</v>
      </c>
      <c r="AN13" s="82">
        <v>28440</v>
      </c>
      <c r="AO13" s="82">
        <f t="shared" si="11"/>
        <v>30700</v>
      </c>
      <c r="AP13" s="45">
        <v>36840</v>
      </c>
      <c r="AQ13" s="85" t="s">
        <v>57</v>
      </c>
      <c r="AR13" s="54">
        <f t="shared" si="5"/>
        <v>22325</v>
      </c>
      <c r="AS13" s="88">
        <f t="shared" si="6"/>
        <v>26790</v>
      </c>
      <c r="AT13" s="54">
        <f t="shared" si="7"/>
        <v>4010</v>
      </c>
      <c r="AU13" s="33">
        <f t="shared" si="8"/>
        <v>802000</v>
      </c>
    </row>
    <row r="14" spans="1:47" ht="25.5" customHeight="1">
      <c r="A14" s="43">
        <v>12</v>
      </c>
      <c r="B14" s="44" t="s">
        <v>15</v>
      </c>
      <c r="C14" s="43" t="s">
        <v>1</v>
      </c>
      <c r="D14" s="80">
        <v>250</v>
      </c>
      <c r="E14" s="81">
        <v>8500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>
        <f t="shared" si="0"/>
        <v>7908.3333333333339</v>
      </c>
      <c r="R14" s="82">
        <v>9490</v>
      </c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>
        <v>8900</v>
      </c>
      <c r="AH14" s="82"/>
      <c r="AI14" s="82"/>
      <c r="AJ14" s="82">
        <v>20000</v>
      </c>
      <c r="AK14" s="83">
        <f t="shared" si="3"/>
        <v>4855</v>
      </c>
      <c r="AL14" s="82">
        <v>5826</v>
      </c>
      <c r="AM14" s="82">
        <f t="shared" si="4"/>
        <v>4865</v>
      </c>
      <c r="AN14" s="82">
        <v>5838</v>
      </c>
      <c r="AO14" s="82"/>
      <c r="AP14" s="45"/>
      <c r="AQ14" s="85" t="s">
        <v>68</v>
      </c>
      <c r="AR14" s="54">
        <f t="shared" si="5"/>
        <v>4855</v>
      </c>
      <c r="AS14" s="88">
        <f t="shared" si="6"/>
        <v>5826</v>
      </c>
      <c r="AT14" s="54">
        <f t="shared" si="7"/>
        <v>2674</v>
      </c>
      <c r="AU14" s="33">
        <f t="shared" si="8"/>
        <v>668500</v>
      </c>
    </row>
    <row r="15" spans="1:47" ht="25.5" customHeight="1">
      <c r="A15" s="43">
        <v>13</v>
      </c>
      <c r="B15" s="44" t="s">
        <v>16</v>
      </c>
      <c r="C15" s="43" t="s">
        <v>1</v>
      </c>
      <c r="D15" s="80">
        <v>30</v>
      </c>
      <c r="E15" s="81">
        <v>9900</v>
      </c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>
        <f t="shared" si="0"/>
        <v>11960</v>
      </c>
      <c r="R15" s="82">
        <v>14352</v>
      </c>
      <c r="S15" s="82">
        <f t="shared" si="1"/>
        <v>7891.666666666667</v>
      </c>
      <c r="T15" s="82">
        <v>9470</v>
      </c>
      <c r="U15" s="82">
        <f t="shared" si="10"/>
        <v>9200</v>
      </c>
      <c r="V15" s="82">
        <v>11040</v>
      </c>
      <c r="W15" s="83">
        <f t="shared" si="2"/>
        <v>7725</v>
      </c>
      <c r="X15" s="82">
        <v>9270</v>
      </c>
      <c r="Y15" s="82">
        <f t="shared" si="13"/>
        <v>14833.333333333334</v>
      </c>
      <c r="Z15" s="82">
        <v>17800</v>
      </c>
      <c r="AA15" s="82"/>
      <c r="AB15" s="82"/>
      <c r="AC15" s="82">
        <v>18000</v>
      </c>
      <c r="AD15" s="82">
        <v>12000</v>
      </c>
      <c r="AE15" s="82"/>
      <c r="AF15" s="82"/>
      <c r="AG15" s="82"/>
      <c r="AH15" s="82">
        <f t="shared" si="12"/>
        <v>12083.333333333334</v>
      </c>
      <c r="AI15" s="82">
        <v>14500</v>
      </c>
      <c r="AJ15" s="82">
        <v>10100</v>
      </c>
      <c r="AK15" s="82">
        <f t="shared" si="3"/>
        <v>13170</v>
      </c>
      <c r="AL15" s="82">
        <v>15804</v>
      </c>
      <c r="AM15" s="82">
        <f t="shared" si="4"/>
        <v>13160</v>
      </c>
      <c r="AN15" s="82">
        <v>15792</v>
      </c>
      <c r="AO15" s="82">
        <f t="shared" si="11"/>
        <v>11000</v>
      </c>
      <c r="AP15" s="45">
        <v>13200</v>
      </c>
      <c r="AQ15" s="85" t="s">
        <v>59</v>
      </c>
      <c r="AR15" s="54">
        <f t="shared" si="5"/>
        <v>7725</v>
      </c>
      <c r="AS15" s="88">
        <f t="shared" si="6"/>
        <v>9270</v>
      </c>
      <c r="AT15" s="54">
        <f t="shared" si="7"/>
        <v>630</v>
      </c>
      <c r="AU15" s="33">
        <f t="shared" si="8"/>
        <v>18900</v>
      </c>
    </row>
    <row r="16" spans="1:47" ht="25.5" customHeight="1">
      <c r="A16" s="43">
        <v>14</v>
      </c>
      <c r="B16" s="44" t="s">
        <v>17</v>
      </c>
      <c r="C16" s="47" t="s">
        <v>2</v>
      </c>
      <c r="D16" s="80">
        <v>30</v>
      </c>
      <c r="E16" s="81">
        <v>126500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>
        <f t="shared" si="0"/>
        <v>149500</v>
      </c>
      <c r="R16" s="82">
        <v>179400</v>
      </c>
      <c r="S16" s="82">
        <f t="shared" si="1"/>
        <v>114500</v>
      </c>
      <c r="T16" s="82">
        <v>137400</v>
      </c>
      <c r="U16" s="82"/>
      <c r="V16" s="82"/>
      <c r="W16" s="82"/>
      <c r="X16" s="82"/>
      <c r="Y16" s="82"/>
      <c r="Z16" s="82"/>
      <c r="AA16" s="82"/>
      <c r="AB16" s="82"/>
      <c r="AC16" s="82"/>
      <c r="AD16" s="86">
        <v>14500</v>
      </c>
      <c r="AE16" s="82"/>
      <c r="AF16" s="82"/>
      <c r="AG16" s="82">
        <v>280000</v>
      </c>
      <c r="AH16" s="82"/>
      <c r="AI16" s="82"/>
      <c r="AJ16" s="82">
        <v>120000</v>
      </c>
      <c r="AK16" s="82">
        <f t="shared" si="3"/>
        <v>195000</v>
      </c>
      <c r="AL16" s="82">
        <v>234000</v>
      </c>
      <c r="AM16" s="82">
        <f t="shared" si="4"/>
        <v>150000</v>
      </c>
      <c r="AN16" s="82">
        <v>180000</v>
      </c>
      <c r="AO16" s="83">
        <f t="shared" si="11"/>
        <v>104083.33333333334</v>
      </c>
      <c r="AP16" s="45">
        <v>124900</v>
      </c>
      <c r="AQ16" s="85" t="s">
        <v>70</v>
      </c>
      <c r="AR16" s="78">
        <f t="shared" si="5"/>
        <v>14500</v>
      </c>
      <c r="AS16" s="89">
        <f t="shared" si="6"/>
        <v>17400</v>
      </c>
      <c r="AT16" s="54">
        <f t="shared" si="7"/>
        <v>109100</v>
      </c>
      <c r="AU16" s="33">
        <f t="shared" si="8"/>
        <v>3273000</v>
      </c>
    </row>
    <row r="17" spans="1:47" ht="25.5" customHeight="1">
      <c r="A17" s="43">
        <v>15</v>
      </c>
      <c r="B17" s="44" t="s">
        <v>18</v>
      </c>
      <c r="C17" s="43" t="s">
        <v>1</v>
      </c>
      <c r="D17" s="80">
        <v>200</v>
      </c>
      <c r="E17" s="81">
        <v>3850</v>
      </c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>
        <f t="shared" si="0"/>
        <v>2248.3333333333335</v>
      </c>
      <c r="R17" s="82">
        <v>2698</v>
      </c>
      <c r="S17" s="82">
        <f t="shared" si="1"/>
        <v>2825</v>
      </c>
      <c r="T17" s="82">
        <v>3390</v>
      </c>
      <c r="U17" s="82">
        <f t="shared" si="10"/>
        <v>3500</v>
      </c>
      <c r="V17" s="82">
        <v>4200</v>
      </c>
      <c r="W17" s="82">
        <f t="shared" si="2"/>
        <v>2908.3333333333335</v>
      </c>
      <c r="X17" s="82">
        <v>3490</v>
      </c>
      <c r="Y17" s="82">
        <f t="shared" si="13"/>
        <v>6916.666666666667</v>
      </c>
      <c r="Z17" s="82">
        <v>8300</v>
      </c>
      <c r="AA17" s="82"/>
      <c r="AB17" s="82"/>
      <c r="AC17" s="82"/>
      <c r="AD17" s="82">
        <v>3900</v>
      </c>
      <c r="AE17" s="82"/>
      <c r="AF17" s="82"/>
      <c r="AG17" s="82"/>
      <c r="AH17" s="82">
        <f t="shared" si="12"/>
        <v>5000</v>
      </c>
      <c r="AI17" s="82">
        <v>6000</v>
      </c>
      <c r="AJ17" s="82">
        <v>3400</v>
      </c>
      <c r="AK17" s="82">
        <f t="shared" si="3"/>
        <v>2870</v>
      </c>
      <c r="AL17" s="82">
        <v>3444</v>
      </c>
      <c r="AM17" s="82">
        <f t="shared" si="4"/>
        <v>2875</v>
      </c>
      <c r="AN17" s="82">
        <v>3450</v>
      </c>
      <c r="AO17" s="82">
        <f t="shared" si="11"/>
        <v>4500</v>
      </c>
      <c r="AP17" s="45">
        <v>5400</v>
      </c>
      <c r="AQ17" s="85" t="s">
        <v>56</v>
      </c>
      <c r="AR17" s="54">
        <f t="shared" si="5"/>
        <v>2248.3333333333335</v>
      </c>
      <c r="AS17" s="88">
        <f t="shared" si="6"/>
        <v>2698</v>
      </c>
      <c r="AT17" s="54">
        <f t="shared" si="7"/>
        <v>1152</v>
      </c>
      <c r="AU17" s="33">
        <f t="shared" si="8"/>
        <v>230400</v>
      </c>
    </row>
    <row r="18" spans="1:47" ht="25.5" customHeight="1">
      <c r="A18" s="43">
        <v>16</v>
      </c>
      <c r="B18" s="44" t="s">
        <v>19</v>
      </c>
      <c r="C18" s="43" t="s">
        <v>1</v>
      </c>
      <c r="D18" s="80">
        <v>200</v>
      </c>
      <c r="E18" s="81">
        <v>13200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>
        <f t="shared" si="0"/>
        <v>18233.333333333336</v>
      </c>
      <c r="R18" s="82">
        <v>21880</v>
      </c>
      <c r="S18" s="82">
        <f t="shared" si="1"/>
        <v>10300</v>
      </c>
      <c r="T18" s="82">
        <v>12360</v>
      </c>
      <c r="U18" s="82">
        <f t="shared" si="10"/>
        <v>8800</v>
      </c>
      <c r="V18" s="82">
        <v>10560</v>
      </c>
      <c r="W18" s="82">
        <f t="shared" si="2"/>
        <v>8308.3333333333339</v>
      </c>
      <c r="X18" s="82">
        <v>9970</v>
      </c>
      <c r="Y18" s="82">
        <f t="shared" si="13"/>
        <v>16583.333333333336</v>
      </c>
      <c r="Z18" s="82">
        <v>19900</v>
      </c>
      <c r="AA18" s="82"/>
      <c r="AB18" s="82"/>
      <c r="AC18" s="82"/>
      <c r="AD18" s="82">
        <v>13800</v>
      </c>
      <c r="AE18" s="82"/>
      <c r="AF18" s="82"/>
      <c r="AG18" s="82"/>
      <c r="AH18" s="82">
        <f t="shared" si="12"/>
        <v>13333.333333333334</v>
      </c>
      <c r="AI18" s="82">
        <v>16000</v>
      </c>
      <c r="AJ18" s="82">
        <v>11400</v>
      </c>
      <c r="AK18" s="83">
        <f t="shared" si="3"/>
        <v>7970</v>
      </c>
      <c r="AL18" s="82">
        <v>9564</v>
      </c>
      <c r="AM18" s="82">
        <f t="shared" si="4"/>
        <v>7975</v>
      </c>
      <c r="AN18" s="82">
        <v>9570</v>
      </c>
      <c r="AO18" s="82">
        <f t="shared" si="11"/>
        <v>12000</v>
      </c>
      <c r="AP18" s="45">
        <v>14400</v>
      </c>
      <c r="AQ18" s="85" t="s">
        <v>68</v>
      </c>
      <c r="AR18" s="54">
        <f t="shared" si="5"/>
        <v>7970</v>
      </c>
      <c r="AS18" s="88">
        <f t="shared" si="6"/>
        <v>9564</v>
      </c>
      <c r="AT18" s="54">
        <f t="shared" si="7"/>
        <v>3636</v>
      </c>
      <c r="AU18" s="33">
        <f t="shared" si="8"/>
        <v>727200</v>
      </c>
    </row>
    <row r="19" spans="1:47" ht="25.5" customHeight="1">
      <c r="A19" s="43">
        <v>17</v>
      </c>
      <c r="B19" s="44" t="s">
        <v>20</v>
      </c>
      <c r="C19" s="43" t="s">
        <v>1</v>
      </c>
      <c r="D19" s="80">
        <v>500</v>
      </c>
      <c r="E19" s="81">
        <v>9350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>
        <f t="shared" si="0"/>
        <v>9980</v>
      </c>
      <c r="R19" s="82">
        <v>11976</v>
      </c>
      <c r="S19" s="82">
        <f t="shared" si="1"/>
        <v>8305</v>
      </c>
      <c r="T19" s="82">
        <v>9966</v>
      </c>
      <c r="U19" s="82">
        <f t="shared" si="10"/>
        <v>8600</v>
      </c>
      <c r="V19" s="82">
        <v>10320</v>
      </c>
      <c r="W19" s="82">
        <f t="shared" si="2"/>
        <v>7541.666666666667</v>
      </c>
      <c r="X19" s="82">
        <v>9050</v>
      </c>
      <c r="Y19" s="82">
        <f t="shared" si="13"/>
        <v>11916.666666666668</v>
      </c>
      <c r="Z19" s="82">
        <v>14300</v>
      </c>
      <c r="AA19" s="82"/>
      <c r="AB19" s="82"/>
      <c r="AC19" s="82"/>
      <c r="AD19" s="82">
        <v>10700</v>
      </c>
      <c r="AE19" s="82"/>
      <c r="AF19" s="82"/>
      <c r="AG19" s="82"/>
      <c r="AH19" s="82">
        <f t="shared" si="12"/>
        <v>10000</v>
      </c>
      <c r="AI19" s="82">
        <v>12000</v>
      </c>
      <c r="AJ19" s="82">
        <v>9100</v>
      </c>
      <c r="AK19" s="82">
        <f t="shared" si="3"/>
        <v>6190</v>
      </c>
      <c r="AL19" s="82">
        <v>7428</v>
      </c>
      <c r="AM19" s="83">
        <f t="shared" si="4"/>
        <v>6180</v>
      </c>
      <c r="AN19" s="82">
        <v>7416</v>
      </c>
      <c r="AO19" s="82">
        <f t="shared" si="11"/>
        <v>8800</v>
      </c>
      <c r="AP19" s="45">
        <v>10560</v>
      </c>
      <c r="AQ19" s="85" t="s">
        <v>69</v>
      </c>
      <c r="AR19" s="54">
        <f t="shared" si="5"/>
        <v>6180</v>
      </c>
      <c r="AS19" s="88">
        <f t="shared" si="6"/>
        <v>7416</v>
      </c>
      <c r="AT19" s="54">
        <f t="shared" si="7"/>
        <v>1934</v>
      </c>
      <c r="AU19" s="33">
        <f t="shared" si="8"/>
        <v>967000</v>
      </c>
    </row>
    <row r="20" spans="1:47" ht="25.5" customHeight="1">
      <c r="A20" s="43">
        <v>18</v>
      </c>
      <c r="B20" s="44" t="s">
        <v>21</v>
      </c>
      <c r="C20" s="43" t="s">
        <v>1</v>
      </c>
      <c r="D20" s="80">
        <v>200</v>
      </c>
      <c r="E20" s="81">
        <v>11000</v>
      </c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>
        <f t="shared" si="0"/>
        <v>14960</v>
      </c>
      <c r="R20" s="82">
        <v>17952</v>
      </c>
      <c r="S20" s="82">
        <f t="shared" si="1"/>
        <v>14500</v>
      </c>
      <c r="T20" s="82">
        <v>17400</v>
      </c>
      <c r="U20" s="82"/>
      <c r="V20" s="82"/>
      <c r="W20" s="82"/>
      <c r="X20" s="82"/>
      <c r="Y20" s="82"/>
      <c r="Z20" s="82"/>
      <c r="AA20" s="82">
        <f t="shared" si="9"/>
        <v>7825</v>
      </c>
      <c r="AB20" s="82">
        <v>9390</v>
      </c>
      <c r="AC20" s="82"/>
      <c r="AD20" s="82"/>
      <c r="AE20" s="82"/>
      <c r="AF20" s="82"/>
      <c r="AG20" s="82"/>
      <c r="AH20" s="82"/>
      <c r="AI20" s="82"/>
      <c r="AJ20" s="82">
        <v>18800</v>
      </c>
      <c r="AK20" s="82">
        <f t="shared" si="3"/>
        <v>7780</v>
      </c>
      <c r="AL20" s="82">
        <v>9336</v>
      </c>
      <c r="AM20" s="83">
        <f t="shared" si="4"/>
        <v>7770</v>
      </c>
      <c r="AN20" s="82">
        <v>9324</v>
      </c>
      <c r="AO20" s="82"/>
      <c r="AP20" s="45"/>
      <c r="AQ20" s="85" t="s">
        <v>69</v>
      </c>
      <c r="AR20" s="54">
        <f t="shared" si="5"/>
        <v>7770</v>
      </c>
      <c r="AS20" s="88">
        <f t="shared" si="6"/>
        <v>9324</v>
      </c>
      <c r="AT20" s="54">
        <f t="shared" si="7"/>
        <v>1676</v>
      </c>
      <c r="AU20" s="33">
        <f t="shared" si="8"/>
        <v>335200</v>
      </c>
    </row>
    <row r="21" spans="1:47" ht="25.5" customHeight="1">
      <c r="A21" s="43">
        <v>19</v>
      </c>
      <c r="B21" s="44" t="s">
        <v>22</v>
      </c>
      <c r="C21" s="43" t="s">
        <v>1</v>
      </c>
      <c r="D21" s="80">
        <v>50</v>
      </c>
      <c r="E21" s="81">
        <v>31290</v>
      </c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>
        <f t="shared" si="0"/>
        <v>37375</v>
      </c>
      <c r="R21" s="82">
        <v>44850</v>
      </c>
      <c r="S21" s="82">
        <f t="shared" si="1"/>
        <v>20916.666666666668</v>
      </c>
      <c r="T21" s="82">
        <v>25100</v>
      </c>
      <c r="U21" s="82">
        <f t="shared" si="10"/>
        <v>18150</v>
      </c>
      <c r="V21" s="82">
        <v>21780</v>
      </c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>
        <v>22850</v>
      </c>
      <c r="AK21" s="82">
        <f t="shared" si="3"/>
        <v>14440</v>
      </c>
      <c r="AL21" s="82">
        <v>17328</v>
      </c>
      <c r="AM21" s="83">
        <f t="shared" si="4"/>
        <v>14430</v>
      </c>
      <c r="AN21" s="82">
        <v>17316</v>
      </c>
      <c r="AO21" s="82"/>
      <c r="AP21" s="45"/>
      <c r="AQ21" s="85" t="s">
        <v>69</v>
      </c>
      <c r="AR21" s="54">
        <f t="shared" si="5"/>
        <v>14430</v>
      </c>
      <c r="AS21" s="88">
        <f t="shared" si="6"/>
        <v>17316</v>
      </c>
      <c r="AT21" s="54">
        <f t="shared" si="7"/>
        <v>13974</v>
      </c>
      <c r="AU21" s="33">
        <f t="shared" si="8"/>
        <v>698700</v>
      </c>
    </row>
    <row r="22" spans="1:47" ht="25.5" customHeight="1">
      <c r="A22" s="43">
        <v>20</v>
      </c>
      <c r="B22" s="44" t="s">
        <v>23</v>
      </c>
      <c r="C22" s="43" t="s">
        <v>1</v>
      </c>
      <c r="D22" s="80">
        <v>16</v>
      </c>
      <c r="E22" s="81">
        <v>22000</v>
      </c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>
        <f t="shared" si="0"/>
        <v>37900</v>
      </c>
      <c r="R22" s="82">
        <v>45480</v>
      </c>
      <c r="S22" s="83">
        <f t="shared" si="1"/>
        <v>15650</v>
      </c>
      <c r="T22" s="82">
        <v>18780</v>
      </c>
      <c r="U22" s="82">
        <f t="shared" si="10"/>
        <v>20900</v>
      </c>
      <c r="V22" s="82">
        <v>25080</v>
      </c>
      <c r="W22" s="82">
        <f t="shared" si="2"/>
        <v>19958.333333333336</v>
      </c>
      <c r="X22" s="82">
        <v>23950</v>
      </c>
      <c r="Y22" s="82">
        <f t="shared" si="13"/>
        <v>27583.333333333336</v>
      </c>
      <c r="Z22" s="82">
        <v>33100</v>
      </c>
      <c r="AA22" s="82"/>
      <c r="AB22" s="82"/>
      <c r="AC22" s="82"/>
      <c r="AD22" s="82"/>
      <c r="AE22" s="82"/>
      <c r="AF22" s="82"/>
      <c r="AG22" s="82"/>
      <c r="AH22" s="82"/>
      <c r="AI22" s="82"/>
      <c r="AJ22" s="82">
        <v>22500</v>
      </c>
      <c r="AK22" s="82">
        <f t="shared" si="3"/>
        <v>17365</v>
      </c>
      <c r="AL22" s="82">
        <v>20838</v>
      </c>
      <c r="AM22" s="84">
        <f t="shared" si="4"/>
        <v>17350</v>
      </c>
      <c r="AN22" s="82">
        <v>20820</v>
      </c>
      <c r="AO22" s="82"/>
      <c r="AP22" s="45"/>
      <c r="AQ22" s="85" t="s">
        <v>57</v>
      </c>
      <c r="AR22" s="54">
        <f t="shared" si="5"/>
        <v>15650</v>
      </c>
      <c r="AS22" s="88">
        <f t="shared" si="6"/>
        <v>18780</v>
      </c>
      <c r="AT22" s="54">
        <f t="shared" si="7"/>
        <v>3220</v>
      </c>
      <c r="AU22" s="33">
        <f t="shared" si="8"/>
        <v>51520</v>
      </c>
    </row>
    <row r="23" spans="1:47" ht="25.5" customHeight="1">
      <c r="A23" s="43">
        <v>21</v>
      </c>
      <c r="B23" s="44" t="s">
        <v>24</v>
      </c>
      <c r="C23" s="47" t="s">
        <v>2</v>
      </c>
      <c r="D23" s="80">
        <v>30</v>
      </c>
      <c r="E23" s="81">
        <v>32916</v>
      </c>
      <c r="F23" s="82"/>
      <c r="G23" s="82"/>
      <c r="H23" s="82"/>
      <c r="I23" s="82"/>
      <c r="J23" s="82"/>
      <c r="K23" s="82"/>
      <c r="L23" s="82"/>
      <c r="M23" s="82">
        <v>25810</v>
      </c>
      <c r="N23" s="82">
        <v>30972</v>
      </c>
      <c r="O23" s="82"/>
      <c r="P23" s="82"/>
      <c r="Q23" s="82">
        <f t="shared" si="0"/>
        <v>24408.333333333336</v>
      </c>
      <c r="R23" s="82">
        <v>29290</v>
      </c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>
        <v>27950</v>
      </c>
      <c r="AK23" s="82">
        <f t="shared" si="3"/>
        <v>22860</v>
      </c>
      <c r="AL23" s="82">
        <v>27432</v>
      </c>
      <c r="AM23" s="83">
        <f t="shared" si="4"/>
        <v>22850</v>
      </c>
      <c r="AN23" s="82">
        <v>27420</v>
      </c>
      <c r="AO23" s="82"/>
      <c r="AP23" s="45"/>
      <c r="AQ23" s="85" t="s">
        <v>69</v>
      </c>
      <c r="AR23" s="54">
        <f t="shared" si="5"/>
        <v>22850</v>
      </c>
      <c r="AS23" s="88">
        <f t="shared" si="6"/>
        <v>27420</v>
      </c>
      <c r="AT23" s="54">
        <f t="shared" si="7"/>
        <v>5496</v>
      </c>
      <c r="AU23" s="33">
        <f t="shared" si="8"/>
        <v>164880</v>
      </c>
    </row>
    <row r="24" spans="1:47" ht="25.5" customHeight="1">
      <c r="A24" s="43">
        <v>22</v>
      </c>
      <c r="B24" s="44" t="s">
        <v>25</v>
      </c>
      <c r="C24" s="43" t="s">
        <v>2</v>
      </c>
      <c r="D24" s="80">
        <v>100</v>
      </c>
      <c r="E24" s="81">
        <v>60500</v>
      </c>
      <c r="F24" s="82">
        <v>46000</v>
      </c>
      <c r="G24" s="82"/>
      <c r="H24" s="82"/>
      <c r="I24" s="82"/>
      <c r="J24" s="82"/>
      <c r="K24" s="82"/>
      <c r="L24" s="82"/>
      <c r="M24" s="82">
        <v>43250</v>
      </c>
      <c r="N24" s="82">
        <v>51900</v>
      </c>
      <c r="O24" s="82"/>
      <c r="P24" s="82"/>
      <c r="Q24" s="82">
        <f t="shared" si="0"/>
        <v>83166.666666666672</v>
      </c>
      <c r="R24" s="82">
        <v>99800</v>
      </c>
      <c r="S24" s="83">
        <f t="shared" si="1"/>
        <v>40916.666666666672</v>
      </c>
      <c r="T24" s="82">
        <v>49100</v>
      </c>
      <c r="U24" s="82"/>
      <c r="V24" s="82"/>
      <c r="W24" s="82"/>
      <c r="X24" s="82"/>
      <c r="Y24" s="82"/>
      <c r="Z24" s="82"/>
      <c r="AA24" s="82">
        <f t="shared" si="9"/>
        <v>43650</v>
      </c>
      <c r="AB24" s="82">
        <v>52380</v>
      </c>
      <c r="AC24" s="82"/>
      <c r="AD24" s="82"/>
      <c r="AE24" s="82"/>
      <c r="AF24" s="82"/>
      <c r="AG24" s="82"/>
      <c r="AH24" s="82"/>
      <c r="AI24" s="82"/>
      <c r="AJ24" s="82">
        <v>48000</v>
      </c>
      <c r="AK24" s="82">
        <f t="shared" si="3"/>
        <v>41670</v>
      </c>
      <c r="AL24" s="82">
        <v>50004</v>
      </c>
      <c r="AM24" s="82">
        <f t="shared" si="4"/>
        <v>41650</v>
      </c>
      <c r="AN24" s="82">
        <v>49980</v>
      </c>
      <c r="AO24" s="82"/>
      <c r="AP24" s="45"/>
      <c r="AQ24" s="85" t="s">
        <v>57</v>
      </c>
      <c r="AR24" s="54">
        <f t="shared" si="5"/>
        <v>40916.666666666672</v>
      </c>
      <c r="AS24" s="88">
        <f t="shared" si="6"/>
        <v>49100.000000000007</v>
      </c>
      <c r="AT24" s="54">
        <f t="shared" si="7"/>
        <v>11399.999999999993</v>
      </c>
      <c r="AU24" s="33">
        <f t="shared" si="8"/>
        <v>1139999.9999999993</v>
      </c>
    </row>
    <row r="25" spans="1:47" ht="25.5" customHeight="1">
      <c r="A25" s="43">
        <v>23</v>
      </c>
      <c r="B25" s="44" t="s">
        <v>26</v>
      </c>
      <c r="C25" s="47" t="s">
        <v>1</v>
      </c>
      <c r="D25" s="80">
        <v>1000</v>
      </c>
      <c r="E25" s="81">
        <v>38500</v>
      </c>
      <c r="F25" s="82"/>
      <c r="G25" s="82"/>
      <c r="H25" s="82"/>
      <c r="I25" s="83">
        <v>26750</v>
      </c>
      <c r="J25" s="82">
        <v>32100</v>
      </c>
      <c r="K25" s="82"/>
      <c r="L25" s="82"/>
      <c r="M25" s="86">
        <v>26600</v>
      </c>
      <c r="N25" s="86">
        <v>31920</v>
      </c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>
        <f t="shared" si="9"/>
        <v>28325</v>
      </c>
      <c r="AB25" s="82">
        <v>33990</v>
      </c>
      <c r="AC25" s="82"/>
      <c r="AD25" s="82"/>
      <c r="AE25" s="82"/>
      <c r="AF25" s="82"/>
      <c r="AG25" s="82"/>
      <c r="AH25" s="82"/>
      <c r="AI25" s="82"/>
      <c r="AJ25" s="82">
        <v>78000</v>
      </c>
      <c r="AK25" s="82"/>
      <c r="AL25" s="82"/>
      <c r="AM25" s="82"/>
      <c r="AN25" s="82"/>
      <c r="AO25" s="82"/>
      <c r="AP25" s="45"/>
      <c r="AQ25" s="85" t="s">
        <v>52</v>
      </c>
      <c r="AR25" s="78">
        <f t="shared" si="5"/>
        <v>26600</v>
      </c>
      <c r="AS25" s="89">
        <f t="shared" si="6"/>
        <v>31920</v>
      </c>
      <c r="AT25" s="54">
        <f t="shared" si="7"/>
        <v>6580</v>
      </c>
      <c r="AU25" s="33">
        <f t="shared" si="8"/>
        <v>6580000</v>
      </c>
    </row>
    <row r="26" spans="1:47" ht="25.5" customHeight="1">
      <c r="A26" s="43">
        <v>24</v>
      </c>
      <c r="B26" s="44" t="s">
        <v>27</v>
      </c>
      <c r="C26" s="43" t="s">
        <v>1</v>
      </c>
      <c r="D26" s="80">
        <v>400</v>
      </c>
      <c r="E26" s="81">
        <v>60000</v>
      </c>
      <c r="F26" s="82"/>
      <c r="G26" s="82"/>
      <c r="H26" s="82"/>
      <c r="I26" s="82"/>
      <c r="J26" s="82"/>
      <c r="K26" s="82"/>
      <c r="L26" s="82"/>
      <c r="M26" s="82">
        <v>41450</v>
      </c>
      <c r="N26" s="82">
        <v>49740</v>
      </c>
      <c r="O26" s="82"/>
      <c r="P26" s="82"/>
      <c r="Q26" s="82">
        <f t="shared" si="0"/>
        <v>49360</v>
      </c>
      <c r="R26" s="82">
        <v>59232</v>
      </c>
      <c r="S26" s="82"/>
      <c r="T26" s="82"/>
      <c r="U26" s="82">
        <f t="shared" si="10"/>
        <v>52000</v>
      </c>
      <c r="V26" s="82">
        <v>62400</v>
      </c>
      <c r="W26" s="82">
        <f t="shared" si="2"/>
        <v>41658.333333333336</v>
      </c>
      <c r="X26" s="82">
        <v>49990</v>
      </c>
      <c r="Y26" s="82"/>
      <c r="Z26" s="82"/>
      <c r="AA26" s="82">
        <f t="shared" si="9"/>
        <v>40325</v>
      </c>
      <c r="AB26" s="82">
        <v>48390</v>
      </c>
      <c r="AC26" s="82"/>
      <c r="AD26" s="82">
        <v>68000</v>
      </c>
      <c r="AE26" s="82"/>
      <c r="AF26" s="82"/>
      <c r="AG26" s="82"/>
      <c r="AH26" s="82"/>
      <c r="AI26" s="82"/>
      <c r="AJ26" s="82">
        <v>68500</v>
      </c>
      <c r="AK26" s="82">
        <f t="shared" si="3"/>
        <v>39690</v>
      </c>
      <c r="AL26" s="82">
        <v>47628</v>
      </c>
      <c r="AM26" s="83">
        <f t="shared" si="4"/>
        <v>39675</v>
      </c>
      <c r="AN26" s="82">
        <v>47610</v>
      </c>
      <c r="AO26" s="82">
        <f t="shared" si="11"/>
        <v>51300</v>
      </c>
      <c r="AP26" s="45">
        <v>61560</v>
      </c>
      <c r="AQ26" s="85" t="s">
        <v>69</v>
      </c>
      <c r="AR26" s="54">
        <f t="shared" si="5"/>
        <v>39675</v>
      </c>
      <c r="AS26" s="88">
        <f t="shared" si="6"/>
        <v>47610</v>
      </c>
      <c r="AT26" s="54">
        <f t="shared" si="7"/>
        <v>12390</v>
      </c>
      <c r="AU26" s="33">
        <f t="shared" si="8"/>
        <v>4956000</v>
      </c>
    </row>
    <row r="27" spans="1:47" ht="25.5" customHeight="1">
      <c r="A27" s="43">
        <v>25</v>
      </c>
      <c r="B27" s="44" t="s">
        <v>28</v>
      </c>
      <c r="C27" s="47" t="s">
        <v>1</v>
      </c>
      <c r="D27" s="80">
        <v>120</v>
      </c>
      <c r="E27" s="81">
        <v>31900</v>
      </c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>
        <f t="shared" si="0"/>
        <v>49983.333333333336</v>
      </c>
      <c r="R27" s="82">
        <v>59980</v>
      </c>
      <c r="S27" s="82">
        <f t="shared" si="1"/>
        <v>25491.666666666668</v>
      </c>
      <c r="T27" s="82">
        <v>30590</v>
      </c>
      <c r="U27" s="82">
        <f t="shared" si="10"/>
        <v>27900</v>
      </c>
      <c r="V27" s="82">
        <v>33480</v>
      </c>
      <c r="W27" s="82">
        <f t="shared" si="2"/>
        <v>25933.333333333336</v>
      </c>
      <c r="X27" s="82">
        <v>31120</v>
      </c>
      <c r="Y27" s="82">
        <f t="shared" si="13"/>
        <v>39166.666666666672</v>
      </c>
      <c r="Z27" s="82">
        <v>47000</v>
      </c>
      <c r="AA27" s="82"/>
      <c r="AB27" s="82"/>
      <c r="AC27" s="86">
        <v>49000</v>
      </c>
      <c r="AD27" s="82"/>
      <c r="AE27" s="82"/>
      <c r="AF27" s="82"/>
      <c r="AG27" s="82"/>
      <c r="AH27" s="82">
        <f t="shared" si="12"/>
        <v>39583.333333333336</v>
      </c>
      <c r="AI27" s="82">
        <v>47500</v>
      </c>
      <c r="AJ27" s="82">
        <v>34500</v>
      </c>
      <c r="AK27" s="82">
        <f t="shared" si="3"/>
        <v>24525</v>
      </c>
      <c r="AL27" s="82">
        <v>29430</v>
      </c>
      <c r="AM27" s="83">
        <f t="shared" si="4"/>
        <v>24520</v>
      </c>
      <c r="AN27" s="82">
        <v>29424</v>
      </c>
      <c r="AO27" s="82">
        <f t="shared" si="11"/>
        <v>38400</v>
      </c>
      <c r="AP27" s="45">
        <v>46080</v>
      </c>
      <c r="AQ27" s="85" t="s">
        <v>69</v>
      </c>
      <c r="AR27" s="54">
        <f t="shared" si="5"/>
        <v>24520</v>
      </c>
      <c r="AS27" s="88">
        <f t="shared" si="6"/>
        <v>29424</v>
      </c>
      <c r="AT27" s="54">
        <f t="shared" si="7"/>
        <v>2476</v>
      </c>
      <c r="AU27" s="33">
        <f t="shared" si="8"/>
        <v>297120</v>
      </c>
    </row>
    <row r="28" spans="1:47" ht="25.5" customHeight="1">
      <c r="A28" s="43">
        <v>26</v>
      </c>
      <c r="B28" s="44" t="s">
        <v>29</v>
      </c>
      <c r="C28" s="43" t="s">
        <v>1</v>
      </c>
      <c r="D28" s="80">
        <v>48</v>
      </c>
      <c r="E28" s="81">
        <v>44000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>
        <f t="shared" si="0"/>
        <v>74358.333333333343</v>
      </c>
      <c r="R28" s="82">
        <v>89230</v>
      </c>
      <c r="S28" s="83">
        <f t="shared" si="1"/>
        <v>34841.666666666672</v>
      </c>
      <c r="T28" s="82">
        <v>41810</v>
      </c>
      <c r="U28" s="82">
        <f t="shared" si="10"/>
        <v>36400</v>
      </c>
      <c r="V28" s="82">
        <v>43680</v>
      </c>
      <c r="W28" s="82">
        <f t="shared" si="2"/>
        <v>41583.333333333336</v>
      </c>
      <c r="X28" s="82">
        <v>49900</v>
      </c>
      <c r="Y28" s="82">
        <f t="shared" si="13"/>
        <v>55833.333333333336</v>
      </c>
      <c r="Z28" s="82">
        <v>67000</v>
      </c>
      <c r="AA28" s="82"/>
      <c r="AB28" s="82"/>
      <c r="AC28" s="82"/>
      <c r="AD28" s="82"/>
      <c r="AE28" s="82"/>
      <c r="AF28" s="82"/>
      <c r="AG28" s="82"/>
      <c r="AH28" s="82">
        <f t="shared" si="12"/>
        <v>54583.333333333336</v>
      </c>
      <c r="AI28" s="82">
        <v>65500</v>
      </c>
      <c r="AJ28" s="82">
        <v>45650</v>
      </c>
      <c r="AK28" s="82">
        <f t="shared" si="3"/>
        <v>35220</v>
      </c>
      <c r="AL28" s="82">
        <v>42264</v>
      </c>
      <c r="AM28" s="82">
        <f t="shared" si="4"/>
        <v>35215</v>
      </c>
      <c r="AN28" s="82">
        <v>42258</v>
      </c>
      <c r="AO28" s="82">
        <f t="shared" si="11"/>
        <v>49000</v>
      </c>
      <c r="AP28" s="45">
        <v>58800</v>
      </c>
      <c r="AQ28" s="85" t="s">
        <v>57</v>
      </c>
      <c r="AR28" s="54">
        <f t="shared" si="5"/>
        <v>34841.666666666672</v>
      </c>
      <c r="AS28" s="88">
        <f t="shared" si="6"/>
        <v>41810.000000000007</v>
      </c>
      <c r="AT28" s="54">
        <f t="shared" si="7"/>
        <v>2189.9999999999927</v>
      </c>
      <c r="AU28" s="33">
        <f t="shared" si="8"/>
        <v>105119.99999999965</v>
      </c>
    </row>
    <row r="29" spans="1:47" ht="25.5" customHeight="1">
      <c r="A29" s="43">
        <v>27</v>
      </c>
      <c r="B29" s="44" t="s">
        <v>30</v>
      </c>
      <c r="C29" s="43" t="s">
        <v>1</v>
      </c>
      <c r="D29" s="80">
        <v>16</v>
      </c>
      <c r="E29" s="81">
        <v>20900</v>
      </c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>
        <f t="shared" si="0"/>
        <v>12800</v>
      </c>
      <c r="R29" s="82">
        <v>15360</v>
      </c>
      <c r="S29" s="82">
        <f t="shared" si="1"/>
        <v>14891.666666666668</v>
      </c>
      <c r="T29" s="82">
        <v>17870</v>
      </c>
      <c r="U29" s="82">
        <f t="shared" si="10"/>
        <v>15150</v>
      </c>
      <c r="V29" s="82">
        <v>18180</v>
      </c>
      <c r="W29" s="83">
        <f t="shared" si="2"/>
        <v>9708.3333333333339</v>
      </c>
      <c r="X29" s="82">
        <v>11650</v>
      </c>
      <c r="Y29" s="82">
        <f t="shared" si="13"/>
        <v>17916.666666666668</v>
      </c>
      <c r="Z29" s="82">
        <v>21500</v>
      </c>
      <c r="AA29" s="82"/>
      <c r="AB29" s="82"/>
      <c r="AC29" s="82"/>
      <c r="AD29" s="82"/>
      <c r="AE29" s="82"/>
      <c r="AF29" s="82"/>
      <c r="AG29" s="82"/>
      <c r="AH29" s="82"/>
      <c r="AI29" s="82"/>
      <c r="AJ29" s="82">
        <v>16500</v>
      </c>
      <c r="AK29" s="82">
        <f t="shared" si="3"/>
        <v>10650</v>
      </c>
      <c r="AL29" s="82">
        <v>12780</v>
      </c>
      <c r="AM29" s="82">
        <f t="shared" si="4"/>
        <v>10625</v>
      </c>
      <c r="AN29" s="82">
        <v>12750</v>
      </c>
      <c r="AO29" s="82">
        <f t="shared" si="11"/>
        <v>18000</v>
      </c>
      <c r="AP29" s="45">
        <v>21600</v>
      </c>
      <c r="AQ29" s="85" t="s">
        <v>59</v>
      </c>
      <c r="AR29" s="54">
        <f t="shared" si="5"/>
        <v>9708.3333333333339</v>
      </c>
      <c r="AS29" s="88">
        <f t="shared" si="6"/>
        <v>11650</v>
      </c>
      <c r="AT29" s="54">
        <f t="shared" si="7"/>
        <v>9250</v>
      </c>
      <c r="AU29" s="33">
        <f t="shared" si="8"/>
        <v>148000</v>
      </c>
    </row>
    <row r="30" spans="1:47" ht="25.5" customHeight="1">
      <c r="A30" s="43">
        <v>28</v>
      </c>
      <c r="B30" s="44" t="s">
        <v>31</v>
      </c>
      <c r="C30" s="47" t="s">
        <v>1</v>
      </c>
      <c r="D30" s="80">
        <v>14</v>
      </c>
      <c r="E30" s="81">
        <v>24306</v>
      </c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>
        <f t="shared" si="0"/>
        <v>33325</v>
      </c>
      <c r="R30" s="82">
        <v>39990</v>
      </c>
      <c r="S30" s="83">
        <f t="shared" si="1"/>
        <v>16333.333333333334</v>
      </c>
      <c r="T30" s="82">
        <v>19600</v>
      </c>
      <c r="U30" s="82">
        <f t="shared" si="10"/>
        <v>18500</v>
      </c>
      <c r="V30" s="82">
        <v>22200</v>
      </c>
      <c r="W30" s="82">
        <f t="shared" si="2"/>
        <v>17483.333333333336</v>
      </c>
      <c r="X30" s="82">
        <v>20980</v>
      </c>
      <c r="Y30" s="82">
        <f t="shared" si="13"/>
        <v>24916.666666666668</v>
      </c>
      <c r="Z30" s="82">
        <v>29900</v>
      </c>
      <c r="AA30" s="82"/>
      <c r="AB30" s="82"/>
      <c r="AC30" s="82"/>
      <c r="AD30" s="82"/>
      <c r="AE30" s="82"/>
      <c r="AF30" s="82"/>
      <c r="AG30" s="82"/>
      <c r="AH30" s="82"/>
      <c r="AI30" s="82"/>
      <c r="AJ30" s="82">
        <v>20200</v>
      </c>
      <c r="AK30" s="82">
        <f t="shared" si="3"/>
        <v>19575</v>
      </c>
      <c r="AL30" s="82">
        <v>23490</v>
      </c>
      <c r="AM30" s="82">
        <f t="shared" si="4"/>
        <v>19550</v>
      </c>
      <c r="AN30" s="82">
        <v>23460</v>
      </c>
      <c r="AO30" s="82">
        <f t="shared" si="11"/>
        <v>20200</v>
      </c>
      <c r="AP30" s="45">
        <v>24240</v>
      </c>
      <c r="AQ30" s="85" t="s">
        <v>57</v>
      </c>
      <c r="AR30" s="54">
        <f t="shared" si="5"/>
        <v>16333.333333333334</v>
      </c>
      <c r="AS30" s="88">
        <f t="shared" si="6"/>
        <v>19600</v>
      </c>
      <c r="AT30" s="54">
        <f t="shared" si="7"/>
        <v>4706</v>
      </c>
      <c r="AU30" s="33">
        <f t="shared" si="8"/>
        <v>65884</v>
      </c>
    </row>
    <row r="31" spans="1:47" ht="25.5" customHeight="1">
      <c r="A31" s="43">
        <v>29</v>
      </c>
      <c r="B31" s="44" t="s">
        <v>43</v>
      </c>
      <c r="C31" s="47" t="s">
        <v>1</v>
      </c>
      <c r="D31" s="80">
        <v>40</v>
      </c>
      <c r="E31" s="81">
        <v>60500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>
        <f t="shared" si="0"/>
        <v>107708.33333333334</v>
      </c>
      <c r="R31" s="82">
        <v>129250</v>
      </c>
      <c r="S31" s="83">
        <f t="shared" si="1"/>
        <v>43016.666666666672</v>
      </c>
      <c r="T31" s="82">
        <v>51620</v>
      </c>
      <c r="U31" s="82">
        <f t="shared" si="10"/>
        <v>44500</v>
      </c>
      <c r="V31" s="82">
        <v>53400</v>
      </c>
      <c r="W31" s="82">
        <f t="shared" si="2"/>
        <v>49325</v>
      </c>
      <c r="X31" s="82">
        <v>59190</v>
      </c>
      <c r="Y31" s="82">
        <f t="shared" si="13"/>
        <v>70000</v>
      </c>
      <c r="Z31" s="82">
        <v>84000</v>
      </c>
      <c r="AA31" s="82"/>
      <c r="AB31" s="82"/>
      <c r="AC31" s="82"/>
      <c r="AD31" s="82"/>
      <c r="AE31" s="82"/>
      <c r="AF31" s="82"/>
      <c r="AG31" s="82"/>
      <c r="AH31" s="82">
        <f t="shared" si="12"/>
        <v>63750</v>
      </c>
      <c r="AI31" s="82">
        <v>76500</v>
      </c>
      <c r="AJ31" s="82">
        <v>59600</v>
      </c>
      <c r="AK31" s="82">
        <f t="shared" si="3"/>
        <v>47775</v>
      </c>
      <c r="AL31" s="82">
        <v>57330</v>
      </c>
      <c r="AM31" s="82">
        <f t="shared" si="4"/>
        <v>47750</v>
      </c>
      <c r="AN31" s="82">
        <v>57300</v>
      </c>
      <c r="AO31" s="82">
        <f t="shared" si="11"/>
        <v>50400</v>
      </c>
      <c r="AP31" s="45">
        <v>60480</v>
      </c>
      <c r="AQ31" s="85" t="s">
        <v>57</v>
      </c>
      <c r="AR31" s="54">
        <f t="shared" si="5"/>
        <v>43016.666666666672</v>
      </c>
      <c r="AS31" s="88">
        <f t="shared" si="6"/>
        <v>51620.000000000007</v>
      </c>
      <c r="AT31" s="54">
        <f t="shared" si="7"/>
        <v>8879.9999999999927</v>
      </c>
      <c r="AU31" s="33">
        <f t="shared" si="8"/>
        <v>355199.99999999971</v>
      </c>
    </row>
    <row r="32" spans="1:47" ht="25.5" customHeight="1">
      <c r="A32" s="43">
        <v>30</v>
      </c>
      <c r="B32" s="44" t="s">
        <v>41</v>
      </c>
      <c r="C32" s="47" t="s">
        <v>1</v>
      </c>
      <c r="D32" s="80">
        <v>15</v>
      </c>
      <c r="E32" s="81">
        <v>55000</v>
      </c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>
        <f t="shared" si="0"/>
        <v>105625</v>
      </c>
      <c r="R32" s="82">
        <v>126750</v>
      </c>
      <c r="S32" s="83">
        <f t="shared" si="1"/>
        <v>44408.333333333336</v>
      </c>
      <c r="T32" s="82">
        <v>53290</v>
      </c>
      <c r="U32" s="82">
        <f t="shared" si="10"/>
        <v>46500</v>
      </c>
      <c r="V32" s="82">
        <v>55800</v>
      </c>
      <c r="W32" s="82">
        <f t="shared" si="2"/>
        <v>64916.666666666672</v>
      </c>
      <c r="X32" s="82">
        <v>77900</v>
      </c>
      <c r="Y32" s="82">
        <f t="shared" si="13"/>
        <v>71666.666666666672</v>
      </c>
      <c r="Z32" s="82">
        <v>86000</v>
      </c>
      <c r="AA32" s="82"/>
      <c r="AB32" s="82"/>
      <c r="AC32" s="82"/>
      <c r="AD32" s="82"/>
      <c r="AE32" s="82"/>
      <c r="AF32" s="82"/>
      <c r="AG32" s="82"/>
      <c r="AH32" s="82">
        <f t="shared" si="12"/>
        <v>50000</v>
      </c>
      <c r="AI32" s="82">
        <v>60000</v>
      </c>
      <c r="AJ32" s="82">
        <v>60100</v>
      </c>
      <c r="AK32" s="82">
        <f t="shared" si="3"/>
        <v>44520</v>
      </c>
      <c r="AL32" s="82">
        <v>53424</v>
      </c>
      <c r="AM32" s="82">
        <f t="shared" si="4"/>
        <v>44510</v>
      </c>
      <c r="AN32" s="82">
        <v>53412</v>
      </c>
      <c r="AO32" s="82">
        <f t="shared" si="11"/>
        <v>55000</v>
      </c>
      <c r="AP32" s="45">
        <v>66000</v>
      </c>
      <c r="AQ32" s="85" t="s">
        <v>57</v>
      </c>
      <c r="AR32" s="54">
        <f t="shared" si="5"/>
        <v>44408.333333333336</v>
      </c>
      <c r="AS32" s="88">
        <f t="shared" si="6"/>
        <v>53290</v>
      </c>
      <c r="AT32" s="54">
        <f t="shared" si="7"/>
        <v>1710</v>
      </c>
      <c r="AU32" s="33">
        <f t="shared" si="8"/>
        <v>25650</v>
      </c>
    </row>
    <row r="33" spans="1:47" ht="25.5" customHeight="1">
      <c r="A33" s="43">
        <v>31</v>
      </c>
      <c r="B33" s="44" t="s">
        <v>32</v>
      </c>
      <c r="C33" s="43" t="s">
        <v>1</v>
      </c>
      <c r="D33" s="80">
        <v>3</v>
      </c>
      <c r="E33" s="81">
        <v>60000</v>
      </c>
      <c r="F33" s="82"/>
      <c r="G33" s="82"/>
      <c r="H33" s="82"/>
      <c r="I33" s="82"/>
      <c r="J33" s="82"/>
      <c r="K33" s="82"/>
      <c r="L33" s="82"/>
      <c r="M33" s="83">
        <v>48000</v>
      </c>
      <c r="N33" s="82">
        <v>57600</v>
      </c>
      <c r="O33" s="82"/>
      <c r="P33" s="82"/>
      <c r="Q33" s="82">
        <f t="shared" si="0"/>
        <v>172600</v>
      </c>
      <c r="R33" s="82">
        <v>207120</v>
      </c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>
        <v>98000</v>
      </c>
      <c r="AK33" s="82"/>
      <c r="AL33" s="82"/>
      <c r="AM33" s="82"/>
      <c r="AN33" s="82"/>
      <c r="AO33" s="82"/>
      <c r="AP33" s="45"/>
      <c r="AQ33" s="85" t="s">
        <v>54</v>
      </c>
      <c r="AR33" s="54">
        <f t="shared" si="5"/>
        <v>48000</v>
      </c>
      <c r="AS33" s="88">
        <f t="shared" si="6"/>
        <v>57600</v>
      </c>
      <c r="AT33" s="54">
        <f t="shared" si="7"/>
        <v>2400</v>
      </c>
      <c r="AU33" s="33">
        <f t="shared" si="8"/>
        <v>7200</v>
      </c>
    </row>
    <row r="34" spans="1:47" ht="25.5" customHeight="1">
      <c r="A34" s="43">
        <v>32</v>
      </c>
      <c r="B34" s="44" t="s">
        <v>33</v>
      </c>
      <c r="C34" s="43" t="s">
        <v>1</v>
      </c>
      <c r="D34" s="80">
        <v>16</v>
      </c>
      <c r="E34" s="81">
        <v>15400</v>
      </c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>
        <f t="shared" si="0"/>
        <v>29916.666666666668</v>
      </c>
      <c r="R34" s="82">
        <v>35900</v>
      </c>
      <c r="S34" s="83">
        <f t="shared" si="1"/>
        <v>12641.666666666668</v>
      </c>
      <c r="T34" s="82">
        <v>15170</v>
      </c>
      <c r="U34" s="82">
        <f t="shared" si="10"/>
        <v>15000</v>
      </c>
      <c r="V34" s="82">
        <v>18000</v>
      </c>
      <c r="W34" s="82">
        <f t="shared" si="2"/>
        <v>12983.333333333334</v>
      </c>
      <c r="X34" s="82">
        <v>15580</v>
      </c>
      <c r="Y34" s="82">
        <f t="shared" si="13"/>
        <v>21333.333333333336</v>
      </c>
      <c r="Z34" s="82">
        <v>25600</v>
      </c>
      <c r="AA34" s="82"/>
      <c r="AB34" s="82"/>
      <c r="AC34" s="82"/>
      <c r="AD34" s="82"/>
      <c r="AE34" s="82"/>
      <c r="AF34" s="82"/>
      <c r="AG34" s="82"/>
      <c r="AH34" s="82"/>
      <c r="AI34" s="82"/>
      <c r="AJ34" s="82">
        <v>15980</v>
      </c>
      <c r="AK34" s="82">
        <f t="shared" si="3"/>
        <v>12760</v>
      </c>
      <c r="AL34" s="82">
        <v>15312</v>
      </c>
      <c r="AM34" s="82">
        <f t="shared" si="4"/>
        <v>12750</v>
      </c>
      <c r="AN34" s="82">
        <v>15300</v>
      </c>
      <c r="AO34" s="82">
        <f t="shared" si="11"/>
        <v>15000</v>
      </c>
      <c r="AP34" s="45">
        <v>18000</v>
      </c>
      <c r="AQ34" s="85" t="s">
        <v>57</v>
      </c>
      <c r="AR34" s="54">
        <f t="shared" si="5"/>
        <v>12641.666666666668</v>
      </c>
      <c r="AS34" s="88">
        <f t="shared" si="6"/>
        <v>15170</v>
      </c>
      <c r="AT34" s="54">
        <f t="shared" si="7"/>
        <v>230</v>
      </c>
      <c r="AU34" s="33">
        <f t="shared" si="8"/>
        <v>3680</v>
      </c>
    </row>
    <row r="35" spans="1:47" ht="25.5" customHeight="1">
      <c r="A35" s="43">
        <v>33</v>
      </c>
      <c r="B35" s="44" t="s">
        <v>34</v>
      </c>
      <c r="C35" s="43" t="s">
        <v>1</v>
      </c>
      <c r="D35" s="80">
        <v>200</v>
      </c>
      <c r="E35" s="81">
        <v>15400</v>
      </c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>
        <f t="shared" si="0"/>
        <v>30570.833333333336</v>
      </c>
      <c r="R35" s="82">
        <v>36685</v>
      </c>
      <c r="S35" s="83">
        <f t="shared" si="1"/>
        <v>11158.333333333334</v>
      </c>
      <c r="T35" s="82">
        <v>13390</v>
      </c>
      <c r="U35" s="82">
        <f t="shared" si="10"/>
        <v>12750</v>
      </c>
      <c r="V35" s="82">
        <v>15300</v>
      </c>
      <c r="W35" s="82">
        <f t="shared" si="2"/>
        <v>12991.666666666668</v>
      </c>
      <c r="X35" s="82">
        <v>15590</v>
      </c>
      <c r="Y35" s="82">
        <f t="shared" si="13"/>
        <v>20416.666666666668</v>
      </c>
      <c r="Z35" s="82">
        <v>24500</v>
      </c>
      <c r="AA35" s="82"/>
      <c r="AB35" s="82"/>
      <c r="AC35" s="82"/>
      <c r="AD35" s="82">
        <v>17900</v>
      </c>
      <c r="AE35" s="82"/>
      <c r="AF35" s="82"/>
      <c r="AG35" s="82"/>
      <c r="AH35" s="82">
        <f t="shared" si="12"/>
        <v>16666.666666666668</v>
      </c>
      <c r="AI35" s="82">
        <v>20000</v>
      </c>
      <c r="AJ35" s="82">
        <v>13970</v>
      </c>
      <c r="AK35" s="82">
        <f t="shared" si="3"/>
        <v>11645</v>
      </c>
      <c r="AL35" s="82">
        <v>13974</v>
      </c>
      <c r="AM35" s="82">
        <f t="shared" si="4"/>
        <v>11650</v>
      </c>
      <c r="AN35" s="82">
        <v>13980</v>
      </c>
      <c r="AO35" s="82">
        <f t="shared" si="11"/>
        <v>12800</v>
      </c>
      <c r="AP35" s="45">
        <v>15360</v>
      </c>
      <c r="AQ35" s="85" t="s">
        <v>57</v>
      </c>
      <c r="AR35" s="54">
        <f t="shared" si="5"/>
        <v>11158.333333333334</v>
      </c>
      <c r="AS35" s="88">
        <f t="shared" si="6"/>
        <v>13390</v>
      </c>
      <c r="AT35" s="54">
        <f t="shared" si="7"/>
        <v>2010</v>
      </c>
      <c r="AU35" s="33">
        <f t="shared" si="8"/>
        <v>402000</v>
      </c>
    </row>
    <row r="36" spans="1:47" ht="25.5" customHeight="1">
      <c r="A36" s="43">
        <v>34</v>
      </c>
      <c r="B36" s="44" t="s">
        <v>35</v>
      </c>
      <c r="C36" s="43" t="s">
        <v>1</v>
      </c>
      <c r="D36" s="80">
        <v>30</v>
      </c>
      <c r="E36" s="81">
        <v>18700</v>
      </c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>
        <f t="shared" si="0"/>
        <v>34708.333333333336</v>
      </c>
      <c r="R36" s="82">
        <v>41650</v>
      </c>
      <c r="S36" s="82">
        <f t="shared" si="1"/>
        <v>16683.333333333336</v>
      </c>
      <c r="T36" s="82">
        <v>20020</v>
      </c>
      <c r="U36" s="82">
        <f t="shared" si="10"/>
        <v>17450</v>
      </c>
      <c r="V36" s="82">
        <v>20940</v>
      </c>
      <c r="W36" s="82">
        <f t="shared" si="2"/>
        <v>14966.666666666668</v>
      </c>
      <c r="X36" s="82">
        <v>17960</v>
      </c>
      <c r="Y36" s="82">
        <f t="shared" si="13"/>
        <v>22666.666666666668</v>
      </c>
      <c r="Z36" s="82">
        <v>27200</v>
      </c>
      <c r="AA36" s="82"/>
      <c r="AB36" s="82"/>
      <c r="AC36" s="82"/>
      <c r="AD36" s="82">
        <v>17500</v>
      </c>
      <c r="AE36" s="82"/>
      <c r="AF36" s="82"/>
      <c r="AG36" s="82"/>
      <c r="AH36" s="82">
        <f t="shared" si="12"/>
        <v>18333.333333333336</v>
      </c>
      <c r="AI36" s="82">
        <v>22000</v>
      </c>
      <c r="AJ36" s="82">
        <v>16500</v>
      </c>
      <c r="AK36" s="82">
        <f t="shared" si="3"/>
        <v>13660</v>
      </c>
      <c r="AL36" s="82">
        <v>16392</v>
      </c>
      <c r="AM36" s="83">
        <f t="shared" si="4"/>
        <v>13650</v>
      </c>
      <c r="AN36" s="82">
        <v>16380</v>
      </c>
      <c r="AO36" s="82">
        <f t="shared" si="11"/>
        <v>17900</v>
      </c>
      <c r="AP36" s="45">
        <v>21480</v>
      </c>
      <c r="AQ36" s="85" t="s">
        <v>69</v>
      </c>
      <c r="AR36" s="54">
        <f t="shared" si="5"/>
        <v>13650</v>
      </c>
      <c r="AS36" s="88">
        <f t="shared" si="6"/>
        <v>16380</v>
      </c>
      <c r="AT36" s="54">
        <f t="shared" si="7"/>
        <v>2320</v>
      </c>
      <c r="AU36" s="33">
        <f t="shared" si="8"/>
        <v>69600</v>
      </c>
    </row>
    <row r="37" spans="1:47" ht="25.5" customHeight="1">
      <c r="A37" s="43">
        <v>35</v>
      </c>
      <c r="B37" s="44" t="s">
        <v>36</v>
      </c>
      <c r="C37" s="43" t="s">
        <v>1</v>
      </c>
      <c r="D37" s="80">
        <v>30</v>
      </c>
      <c r="E37" s="81">
        <v>40700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>
        <f t="shared" si="0"/>
        <v>58166.666666666672</v>
      </c>
      <c r="R37" s="82">
        <v>69800</v>
      </c>
      <c r="S37" s="82">
        <f t="shared" si="1"/>
        <v>31800</v>
      </c>
      <c r="T37" s="82">
        <v>38160</v>
      </c>
      <c r="U37" s="82">
        <f t="shared" si="10"/>
        <v>31500</v>
      </c>
      <c r="V37" s="82">
        <v>37800</v>
      </c>
      <c r="W37" s="82">
        <f t="shared" si="2"/>
        <v>31666.666666666668</v>
      </c>
      <c r="X37" s="82">
        <v>38000</v>
      </c>
      <c r="Y37" s="82">
        <f t="shared" si="13"/>
        <v>41500</v>
      </c>
      <c r="Z37" s="82">
        <v>49800</v>
      </c>
      <c r="AA37" s="82"/>
      <c r="AB37" s="82"/>
      <c r="AC37" s="82"/>
      <c r="AD37" s="82"/>
      <c r="AE37" s="82"/>
      <c r="AF37" s="82"/>
      <c r="AG37" s="82"/>
      <c r="AH37" s="82"/>
      <c r="AI37" s="82"/>
      <c r="AJ37" s="82">
        <v>42850</v>
      </c>
      <c r="AK37" s="82">
        <f t="shared" si="3"/>
        <v>31125</v>
      </c>
      <c r="AL37" s="82">
        <v>37350</v>
      </c>
      <c r="AM37" s="83">
        <f t="shared" si="4"/>
        <v>31100</v>
      </c>
      <c r="AN37" s="82">
        <v>37320</v>
      </c>
      <c r="AO37" s="82">
        <f t="shared" si="11"/>
        <v>37000</v>
      </c>
      <c r="AP37" s="45">
        <v>44400</v>
      </c>
      <c r="AQ37" s="85" t="s">
        <v>69</v>
      </c>
      <c r="AR37" s="54">
        <f t="shared" si="5"/>
        <v>31100</v>
      </c>
      <c r="AS37" s="88">
        <f t="shared" si="6"/>
        <v>37320</v>
      </c>
      <c r="AT37" s="54">
        <f t="shared" si="7"/>
        <v>3380</v>
      </c>
      <c r="AU37" s="33">
        <f t="shared" si="8"/>
        <v>101400</v>
      </c>
    </row>
    <row r="38" spans="1:47" ht="25.5" customHeight="1">
      <c r="A38" s="43">
        <v>36</v>
      </c>
      <c r="B38" s="44" t="s">
        <v>37</v>
      </c>
      <c r="C38" s="43" t="s">
        <v>1</v>
      </c>
      <c r="D38" s="80">
        <v>20</v>
      </c>
      <c r="E38" s="81">
        <v>20900</v>
      </c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>
        <f t="shared" si="0"/>
        <v>41616.666666666672</v>
      </c>
      <c r="R38" s="82">
        <v>49940</v>
      </c>
      <c r="S38" s="83">
        <f t="shared" si="1"/>
        <v>15416.666666666668</v>
      </c>
      <c r="T38" s="82">
        <v>18500</v>
      </c>
      <c r="U38" s="82">
        <f t="shared" si="10"/>
        <v>19000</v>
      </c>
      <c r="V38" s="82">
        <v>22800</v>
      </c>
      <c r="W38" s="82">
        <f t="shared" si="2"/>
        <v>16116.666666666668</v>
      </c>
      <c r="X38" s="82">
        <v>19340</v>
      </c>
      <c r="Y38" s="82">
        <f t="shared" si="13"/>
        <v>23333.333333333336</v>
      </c>
      <c r="Z38" s="82">
        <v>28000</v>
      </c>
      <c r="AA38" s="82"/>
      <c r="AB38" s="82"/>
      <c r="AC38" s="82"/>
      <c r="AD38" s="82"/>
      <c r="AE38" s="82"/>
      <c r="AF38" s="82"/>
      <c r="AG38" s="82"/>
      <c r="AH38" s="82"/>
      <c r="AI38" s="82"/>
      <c r="AJ38" s="82">
        <v>18510</v>
      </c>
      <c r="AK38" s="82">
        <f t="shared" si="3"/>
        <v>16250</v>
      </c>
      <c r="AL38" s="82">
        <v>19500</v>
      </c>
      <c r="AM38" s="82">
        <f t="shared" si="4"/>
        <v>16225</v>
      </c>
      <c r="AN38" s="82">
        <v>19470</v>
      </c>
      <c r="AO38" s="82">
        <f t="shared" si="11"/>
        <v>22000</v>
      </c>
      <c r="AP38" s="45">
        <v>26400</v>
      </c>
      <c r="AQ38" s="85" t="s">
        <v>57</v>
      </c>
      <c r="AR38" s="54">
        <f t="shared" si="5"/>
        <v>15416.666666666668</v>
      </c>
      <c r="AS38" s="88">
        <f t="shared" si="6"/>
        <v>18500</v>
      </c>
      <c r="AT38" s="54">
        <f t="shared" si="7"/>
        <v>2400</v>
      </c>
      <c r="AU38" s="33">
        <f t="shared" si="8"/>
        <v>48000</v>
      </c>
    </row>
    <row r="39" spans="1:47" ht="25.5" customHeight="1">
      <c r="A39" s="43">
        <v>37</v>
      </c>
      <c r="B39" s="44" t="s">
        <v>38</v>
      </c>
      <c r="C39" s="43" t="s">
        <v>1</v>
      </c>
      <c r="D39" s="80">
        <v>10</v>
      </c>
      <c r="E39" s="81">
        <v>63800</v>
      </c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>
        <f t="shared" si="0"/>
        <v>79858.333333333343</v>
      </c>
      <c r="R39" s="82">
        <v>95830</v>
      </c>
      <c r="S39" s="82">
        <f t="shared" si="1"/>
        <v>57008.333333333336</v>
      </c>
      <c r="T39" s="82">
        <v>68410</v>
      </c>
      <c r="U39" s="82">
        <f t="shared" si="10"/>
        <v>61500</v>
      </c>
      <c r="V39" s="82">
        <v>73800</v>
      </c>
      <c r="W39" s="82">
        <f t="shared" si="2"/>
        <v>51666.666666666672</v>
      </c>
      <c r="X39" s="82">
        <v>62000</v>
      </c>
      <c r="Y39" s="82">
        <f t="shared" si="13"/>
        <v>68333.333333333343</v>
      </c>
      <c r="Z39" s="82">
        <v>82000</v>
      </c>
      <c r="AA39" s="82"/>
      <c r="AB39" s="82"/>
      <c r="AC39" s="82"/>
      <c r="AD39" s="82"/>
      <c r="AE39" s="82"/>
      <c r="AF39" s="82"/>
      <c r="AG39" s="82"/>
      <c r="AH39" s="82">
        <f t="shared" si="12"/>
        <v>58333.333333333336</v>
      </c>
      <c r="AI39" s="82">
        <v>70000</v>
      </c>
      <c r="AJ39" s="82">
        <v>76600</v>
      </c>
      <c r="AK39" s="82">
        <f t="shared" si="3"/>
        <v>48715</v>
      </c>
      <c r="AL39" s="82">
        <v>58458</v>
      </c>
      <c r="AM39" s="83">
        <f t="shared" si="4"/>
        <v>48700</v>
      </c>
      <c r="AN39" s="82">
        <v>58440</v>
      </c>
      <c r="AO39" s="82">
        <f t="shared" si="11"/>
        <v>56000</v>
      </c>
      <c r="AP39" s="45">
        <v>67200</v>
      </c>
      <c r="AQ39" s="85" t="s">
        <v>69</v>
      </c>
      <c r="AR39" s="54">
        <f t="shared" si="5"/>
        <v>48700</v>
      </c>
      <c r="AS39" s="88">
        <f t="shared" si="6"/>
        <v>58440</v>
      </c>
      <c r="AT39" s="54">
        <f t="shared" si="7"/>
        <v>5360</v>
      </c>
      <c r="AU39" s="33">
        <f t="shared" si="8"/>
        <v>53600</v>
      </c>
    </row>
    <row r="40" spans="1:47" ht="25.5" customHeight="1">
      <c r="A40" s="43">
        <v>38</v>
      </c>
      <c r="B40" s="44" t="s">
        <v>39</v>
      </c>
      <c r="C40" s="43" t="s">
        <v>1</v>
      </c>
      <c r="D40" s="80">
        <v>16</v>
      </c>
      <c r="E40" s="81">
        <v>30800</v>
      </c>
      <c r="F40" s="82"/>
      <c r="G40" s="82"/>
      <c r="H40" s="82"/>
      <c r="I40" s="82"/>
      <c r="J40" s="82"/>
      <c r="K40" s="82">
        <v>25500</v>
      </c>
      <c r="L40" s="82">
        <v>30600</v>
      </c>
      <c r="M40" s="82"/>
      <c r="N40" s="82"/>
      <c r="O40" s="82"/>
      <c r="P40" s="82"/>
      <c r="Q40" s="82">
        <f t="shared" si="0"/>
        <v>47303.333333333336</v>
      </c>
      <c r="R40" s="82">
        <v>56764</v>
      </c>
      <c r="S40" s="82">
        <f t="shared" si="1"/>
        <v>28308.333333333336</v>
      </c>
      <c r="T40" s="82">
        <v>33970</v>
      </c>
      <c r="U40" s="83">
        <f t="shared" si="10"/>
        <v>22700</v>
      </c>
      <c r="V40" s="82">
        <v>27240</v>
      </c>
      <c r="W40" s="82">
        <f t="shared" si="2"/>
        <v>29333.333333333336</v>
      </c>
      <c r="X40" s="82">
        <v>35200</v>
      </c>
      <c r="Y40" s="82">
        <f t="shared" si="13"/>
        <v>30000</v>
      </c>
      <c r="Z40" s="82">
        <v>36000</v>
      </c>
      <c r="AA40" s="82"/>
      <c r="AB40" s="82"/>
      <c r="AC40" s="82"/>
      <c r="AD40" s="82"/>
      <c r="AE40" s="82"/>
      <c r="AF40" s="82"/>
      <c r="AG40" s="82"/>
      <c r="AH40" s="82"/>
      <c r="AI40" s="82"/>
      <c r="AJ40" s="82">
        <v>26500</v>
      </c>
      <c r="AK40" s="82">
        <f t="shared" si="3"/>
        <v>23760</v>
      </c>
      <c r="AL40" s="82">
        <v>28512</v>
      </c>
      <c r="AM40" s="82">
        <f t="shared" si="4"/>
        <v>23750</v>
      </c>
      <c r="AN40" s="82">
        <v>28500</v>
      </c>
      <c r="AO40" s="82">
        <f t="shared" si="11"/>
        <v>31000</v>
      </c>
      <c r="AP40" s="45">
        <v>37200</v>
      </c>
      <c r="AQ40" s="85" t="s">
        <v>58</v>
      </c>
      <c r="AR40" s="54">
        <f t="shared" si="5"/>
        <v>22700</v>
      </c>
      <c r="AS40" s="88">
        <f t="shared" si="6"/>
        <v>27240</v>
      </c>
      <c r="AT40" s="54">
        <f t="shared" si="7"/>
        <v>3560</v>
      </c>
      <c r="AU40" s="33">
        <f t="shared" si="8"/>
        <v>56960</v>
      </c>
    </row>
    <row r="41" spans="1:47" ht="25.5" customHeight="1">
      <c r="A41" s="43">
        <v>39</v>
      </c>
      <c r="B41" s="44" t="s">
        <v>42</v>
      </c>
      <c r="C41" s="43" t="s">
        <v>2</v>
      </c>
      <c r="D41" s="80">
        <v>30</v>
      </c>
      <c r="E41" s="81">
        <v>55000</v>
      </c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>
        <f t="shared" si="0"/>
        <v>119141.66666666667</v>
      </c>
      <c r="R41" s="82">
        <v>142970</v>
      </c>
      <c r="S41" s="82">
        <f t="shared" si="1"/>
        <v>41516.666666666672</v>
      </c>
      <c r="T41" s="82">
        <v>49820</v>
      </c>
      <c r="U41" s="83">
        <f t="shared" si="10"/>
        <v>41100</v>
      </c>
      <c r="V41" s="82">
        <v>49320</v>
      </c>
      <c r="W41" s="82">
        <f t="shared" si="2"/>
        <v>42416.666666666672</v>
      </c>
      <c r="X41" s="82">
        <v>50900</v>
      </c>
      <c r="Y41" s="82">
        <f t="shared" si="13"/>
        <v>59166.666666666672</v>
      </c>
      <c r="Z41" s="82">
        <v>71000</v>
      </c>
      <c r="AA41" s="82"/>
      <c r="AB41" s="82"/>
      <c r="AC41" s="82"/>
      <c r="AD41" s="82">
        <v>118000</v>
      </c>
      <c r="AE41" s="82"/>
      <c r="AF41" s="82"/>
      <c r="AG41" s="82"/>
      <c r="AH41" s="82"/>
      <c r="AI41" s="82"/>
      <c r="AJ41" s="82">
        <v>60500</v>
      </c>
      <c r="AK41" s="82">
        <f t="shared" si="3"/>
        <v>45050</v>
      </c>
      <c r="AL41" s="82">
        <v>54060</v>
      </c>
      <c r="AM41" s="82">
        <f t="shared" si="4"/>
        <v>45000</v>
      </c>
      <c r="AN41" s="82">
        <v>54000</v>
      </c>
      <c r="AO41" s="82">
        <f t="shared" si="11"/>
        <v>60000</v>
      </c>
      <c r="AP41" s="45">
        <v>72000</v>
      </c>
      <c r="AQ41" s="85" t="s">
        <v>58</v>
      </c>
      <c r="AR41" s="54">
        <f t="shared" si="5"/>
        <v>41100</v>
      </c>
      <c r="AS41" s="88">
        <f t="shared" si="6"/>
        <v>49320</v>
      </c>
      <c r="AT41" s="54">
        <f t="shared" si="7"/>
        <v>5680</v>
      </c>
      <c r="AU41" s="33">
        <f t="shared" si="8"/>
        <v>170400</v>
      </c>
    </row>
    <row r="42" spans="1:47" ht="25.5" customHeight="1">
      <c r="A42" s="43">
        <v>40</v>
      </c>
      <c r="B42" s="44" t="s">
        <v>44</v>
      </c>
      <c r="C42" s="43" t="s">
        <v>2</v>
      </c>
      <c r="D42" s="80">
        <v>200</v>
      </c>
      <c r="E42" s="81">
        <v>28600</v>
      </c>
      <c r="F42" s="82"/>
      <c r="G42" s="83">
        <v>19650</v>
      </c>
      <c r="H42" s="82">
        <v>23580</v>
      </c>
      <c r="I42" s="82"/>
      <c r="J42" s="82"/>
      <c r="K42" s="82"/>
      <c r="L42" s="82"/>
      <c r="M42" s="82">
        <v>21790</v>
      </c>
      <c r="N42" s="82">
        <v>26148</v>
      </c>
      <c r="O42" s="82"/>
      <c r="P42" s="82"/>
      <c r="Q42" s="82">
        <f t="shared" si="0"/>
        <v>81600</v>
      </c>
      <c r="R42" s="82">
        <v>97920</v>
      </c>
      <c r="S42" s="82">
        <f t="shared" si="1"/>
        <v>20625</v>
      </c>
      <c r="T42" s="82">
        <v>24750</v>
      </c>
      <c r="U42" s="86">
        <f t="shared" si="10"/>
        <v>17500</v>
      </c>
      <c r="V42" s="82">
        <v>21000</v>
      </c>
      <c r="W42" s="82">
        <f t="shared" si="2"/>
        <v>24166.666666666668</v>
      </c>
      <c r="X42" s="82">
        <v>29000</v>
      </c>
      <c r="Y42" s="82">
        <f t="shared" si="13"/>
        <v>37333.333333333336</v>
      </c>
      <c r="Z42" s="82">
        <v>44800</v>
      </c>
      <c r="AA42" s="82">
        <f t="shared" si="9"/>
        <v>21825</v>
      </c>
      <c r="AB42" s="82">
        <v>26190</v>
      </c>
      <c r="AC42" s="82"/>
      <c r="AD42" s="82">
        <v>23900</v>
      </c>
      <c r="AE42" s="82"/>
      <c r="AF42" s="82"/>
      <c r="AG42" s="82"/>
      <c r="AH42" s="82"/>
      <c r="AI42" s="82"/>
      <c r="AJ42" s="82">
        <v>49900</v>
      </c>
      <c r="AK42" s="82">
        <f t="shared" si="3"/>
        <v>20660</v>
      </c>
      <c r="AL42" s="82">
        <v>24792</v>
      </c>
      <c r="AM42" s="82">
        <f t="shared" si="4"/>
        <v>20650</v>
      </c>
      <c r="AN42" s="82">
        <v>24780</v>
      </c>
      <c r="AO42" s="82"/>
      <c r="AP42" s="45"/>
      <c r="AQ42" s="85" t="s">
        <v>51</v>
      </c>
      <c r="AR42" s="54">
        <f t="shared" si="5"/>
        <v>17500</v>
      </c>
      <c r="AS42" s="89">
        <f t="shared" si="6"/>
        <v>21000</v>
      </c>
      <c r="AT42" s="54">
        <f t="shared" si="7"/>
        <v>7600</v>
      </c>
      <c r="AU42" s="33">
        <f t="shared" si="8"/>
        <v>1520000</v>
      </c>
    </row>
    <row r="43" spans="1:47" ht="25.5" customHeight="1">
      <c r="A43" s="43">
        <v>41</v>
      </c>
      <c r="B43" s="44" t="s">
        <v>45</v>
      </c>
      <c r="C43" s="43" t="s">
        <v>1</v>
      </c>
      <c r="D43" s="80">
        <v>130</v>
      </c>
      <c r="E43" s="81">
        <v>16500</v>
      </c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>
        <f t="shared" si="0"/>
        <v>36300</v>
      </c>
      <c r="R43" s="82">
        <v>43560</v>
      </c>
      <c r="S43" s="83">
        <f t="shared" si="1"/>
        <v>12041.666666666668</v>
      </c>
      <c r="T43" s="82">
        <v>14450</v>
      </c>
      <c r="U43" s="82">
        <f t="shared" si="10"/>
        <v>13600</v>
      </c>
      <c r="V43" s="82">
        <v>16320</v>
      </c>
      <c r="W43" s="82"/>
      <c r="X43" s="82"/>
      <c r="Y43" s="82">
        <f t="shared" si="13"/>
        <v>17250</v>
      </c>
      <c r="Z43" s="82">
        <v>20700</v>
      </c>
      <c r="AA43" s="82"/>
      <c r="AB43" s="82"/>
      <c r="AC43" s="82"/>
      <c r="AD43" s="82"/>
      <c r="AE43" s="82"/>
      <c r="AF43" s="82"/>
      <c r="AG43" s="82"/>
      <c r="AH43" s="82"/>
      <c r="AI43" s="82"/>
      <c r="AJ43" s="82">
        <v>15400</v>
      </c>
      <c r="AK43" s="82">
        <f t="shared" si="3"/>
        <v>13520</v>
      </c>
      <c r="AL43" s="82">
        <v>16224</v>
      </c>
      <c r="AM43" s="82">
        <f t="shared" si="4"/>
        <v>13525</v>
      </c>
      <c r="AN43" s="82">
        <v>16230</v>
      </c>
      <c r="AO43" s="82">
        <f t="shared" si="11"/>
        <v>15000</v>
      </c>
      <c r="AP43" s="45">
        <v>18000</v>
      </c>
      <c r="AQ43" s="85" t="s">
        <v>57</v>
      </c>
      <c r="AR43" s="54">
        <f t="shared" si="5"/>
        <v>12041.666666666668</v>
      </c>
      <c r="AS43" s="88">
        <f t="shared" si="6"/>
        <v>14450.000000000002</v>
      </c>
      <c r="AT43" s="54">
        <f t="shared" si="7"/>
        <v>2049.9999999999982</v>
      </c>
      <c r="AU43" s="33">
        <f t="shared" si="8"/>
        <v>266499.99999999977</v>
      </c>
    </row>
    <row r="44" spans="1:47" ht="25.5" customHeight="1">
      <c r="A44" s="43">
        <v>42</v>
      </c>
      <c r="B44" s="44" t="s">
        <v>40</v>
      </c>
      <c r="C44" s="43" t="s">
        <v>1</v>
      </c>
      <c r="D44" s="80">
        <v>50</v>
      </c>
      <c r="E44" s="81">
        <v>6960</v>
      </c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>
        <f t="shared" si="0"/>
        <v>6650</v>
      </c>
      <c r="R44" s="82">
        <v>7980</v>
      </c>
      <c r="S44" s="83">
        <f t="shared" si="1"/>
        <v>4200</v>
      </c>
      <c r="T44" s="82">
        <v>5040</v>
      </c>
      <c r="U44" s="82">
        <f t="shared" si="10"/>
        <v>4800</v>
      </c>
      <c r="V44" s="82">
        <v>5760</v>
      </c>
      <c r="W44" s="82"/>
      <c r="X44" s="82"/>
      <c r="Y44" s="82">
        <f t="shared" si="13"/>
        <v>4583.3333333333339</v>
      </c>
      <c r="Z44" s="82">
        <v>5500</v>
      </c>
      <c r="AA44" s="82"/>
      <c r="AB44" s="82"/>
      <c r="AC44" s="82"/>
      <c r="AD44" s="82"/>
      <c r="AE44" s="82"/>
      <c r="AF44" s="82"/>
      <c r="AG44" s="82"/>
      <c r="AH44" s="82"/>
      <c r="AI44" s="82"/>
      <c r="AJ44" s="82">
        <v>15600</v>
      </c>
      <c r="AK44" s="82">
        <f t="shared" si="3"/>
        <v>4460</v>
      </c>
      <c r="AL44" s="82">
        <v>5352</v>
      </c>
      <c r="AM44" s="82">
        <f t="shared" si="4"/>
        <v>4450</v>
      </c>
      <c r="AN44" s="82">
        <v>5340</v>
      </c>
      <c r="AO44" s="82">
        <f t="shared" si="11"/>
        <v>5800</v>
      </c>
      <c r="AP44" s="45">
        <v>6960</v>
      </c>
      <c r="AQ44" s="85" t="s">
        <v>57</v>
      </c>
      <c r="AR44" s="54">
        <f t="shared" si="5"/>
        <v>4200</v>
      </c>
      <c r="AS44" s="88">
        <f t="shared" si="6"/>
        <v>5040</v>
      </c>
      <c r="AT44" s="54">
        <f t="shared" si="7"/>
        <v>1920</v>
      </c>
      <c r="AU44" s="33">
        <f t="shared" si="8"/>
        <v>96000</v>
      </c>
    </row>
    <row r="45" spans="1:47" ht="25.5" customHeight="1">
      <c r="A45" s="48"/>
      <c r="B45" s="49"/>
      <c r="C45" s="48"/>
      <c r="D45" s="82"/>
      <c r="E45" s="82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46"/>
      <c r="AQ45" s="46"/>
      <c r="AU45" s="33">
        <f>SUM(AU3:AU44)</f>
        <v>34197614</v>
      </c>
    </row>
  </sheetData>
  <pageMargins left="0" right="0" top="0" bottom="0" header="0" footer="0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L45"/>
  <sheetViews>
    <sheetView tabSelected="1" topLeftCell="H28" zoomScale="130" zoomScaleNormal="130" workbookViewId="0">
      <selection activeCell="B45" sqref="B45:AJ45"/>
    </sheetView>
  </sheetViews>
  <sheetFormatPr defaultRowHeight="25.5" customHeight="1"/>
  <cols>
    <col min="1" max="1" width="3.5703125" style="31" customWidth="1"/>
    <col min="2" max="2" width="22" style="41" customWidth="1"/>
    <col min="3" max="3" width="6.28515625" style="31" bestFit="1" customWidth="1"/>
    <col min="4" max="4" width="6.42578125" style="53" customWidth="1"/>
    <col min="5" max="5" width="7.85546875" style="53" customWidth="1"/>
    <col min="6" max="7" width="5.85546875" style="54" customWidth="1"/>
    <col min="8" max="9" width="5.42578125" style="54" customWidth="1"/>
    <col min="10" max="10" width="9.140625" style="54" customWidth="1"/>
    <col min="11" max="12" width="5.7109375" style="54" customWidth="1"/>
    <col min="13" max="13" width="9.140625" style="54" customWidth="1"/>
    <col min="14" max="15" width="5.85546875" style="54" customWidth="1"/>
    <col min="16" max="16" width="9.140625" style="54" customWidth="1"/>
    <col min="17" max="18" width="6.140625" style="54" customWidth="1"/>
    <col min="19" max="19" width="4.85546875" style="54" customWidth="1"/>
    <col min="20" max="21" width="6.140625" style="54" customWidth="1"/>
    <col min="22" max="22" width="9.140625" style="54" customWidth="1"/>
    <col min="23" max="24" width="6.140625" style="54" customWidth="1"/>
    <col min="25" max="25" width="9.140625" style="54" customWidth="1"/>
    <col min="26" max="27" width="5.5703125" style="54" customWidth="1"/>
    <col min="28" max="28" width="9.140625" style="54" customWidth="1"/>
    <col min="29" max="30" width="6" style="54" customWidth="1"/>
    <col min="31" max="31" width="9.140625" style="54" customWidth="1"/>
    <col min="32" max="33" width="5.85546875" style="54" customWidth="1"/>
    <col min="34" max="34" width="9.140625" style="54" customWidth="1"/>
    <col min="35" max="36" width="5.42578125" style="54" customWidth="1"/>
    <col min="37" max="37" width="9.140625" style="54" customWidth="1"/>
    <col min="38" max="39" width="5.5703125" style="54" customWidth="1"/>
    <col min="40" max="40" width="9.140625" style="54" customWidth="1"/>
    <col min="41" max="42" width="6.28515625" style="54" customWidth="1"/>
    <col min="43" max="44" width="7.28515625" style="54" customWidth="1"/>
    <col min="45" max="46" width="6" style="54" customWidth="1"/>
    <col min="47" max="47" width="9.140625" style="54" customWidth="1"/>
    <col min="48" max="49" width="6.42578125" style="54" customWidth="1"/>
    <col min="50" max="51" width="6.140625" style="54" customWidth="1"/>
    <col min="52" max="52" width="9.140625" style="54" customWidth="1"/>
    <col min="53" max="54" width="6.7109375" style="54" customWidth="1"/>
    <col min="55" max="56" width="7.28515625" style="54" customWidth="1"/>
    <col min="57" max="57" width="9.140625" style="54" customWidth="1"/>
    <col min="58" max="59" width="6.85546875" style="54" customWidth="1"/>
    <col min="60" max="60" width="9.140625" style="54" customWidth="1"/>
    <col min="61" max="62" width="6.5703125" style="54" customWidth="1"/>
    <col min="63" max="63" width="9.140625" style="33" customWidth="1"/>
    <col min="64" max="64" width="15.5703125" style="33" customWidth="1"/>
    <col min="65" max="16384" width="9.140625" style="33"/>
  </cols>
  <sheetData>
    <row r="1" spans="1:64" ht="48" customHeight="1">
      <c r="B1" s="105" t="s">
        <v>73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64" s="92" customFormat="1" ht="25.5" customHeight="1">
      <c r="A2" s="90" t="s">
        <v>48</v>
      </c>
      <c r="B2" s="90" t="s">
        <v>3</v>
      </c>
      <c r="C2" s="90" t="s">
        <v>47</v>
      </c>
      <c r="D2" s="91" t="s">
        <v>0</v>
      </c>
      <c r="E2" s="91" t="s">
        <v>46</v>
      </c>
      <c r="F2" s="102" t="s">
        <v>50</v>
      </c>
      <c r="G2" s="104"/>
      <c r="H2" s="102" t="s">
        <v>51</v>
      </c>
      <c r="I2" s="103"/>
      <c r="J2" s="104"/>
      <c r="K2" s="102" t="s">
        <v>52</v>
      </c>
      <c r="L2" s="103"/>
      <c r="M2" s="104"/>
      <c r="N2" s="102" t="s">
        <v>53</v>
      </c>
      <c r="O2" s="103"/>
      <c r="P2" s="104"/>
      <c r="Q2" s="102" t="s">
        <v>54</v>
      </c>
      <c r="R2" s="103"/>
      <c r="S2" s="104"/>
      <c r="T2" s="102" t="s">
        <v>55</v>
      </c>
      <c r="U2" s="103"/>
      <c r="V2" s="104"/>
      <c r="W2" s="102" t="s">
        <v>56</v>
      </c>
      <c r="X2" s="103"/>
      <c r="Y2" s="104"/>
      <c r="Z2" s="102" t="s">
        <v>57</v>
      </c>
      <c r="AA2" s="103"/>
      <c r="AB2" s="104"/>
      <c r="AC2" s="102" t="s">
        <v>58</v>
      </c>
      <c r="AD2" s="103"/>
      <c r="AE2" s="104"/>
      <c r="AF2" s="102" t="s">
        <v>59</v>
      </c>
      <c r="AG2" s="103"/>
      <c r="AH2" s="104"/>
      <c r="AI2" s="102" t="s">
        <v>60</v>
      </c>
      <c r="AJ2" s="103"/>
      <c r="AK2" s="104"/>
      <c r="AL2" s="102" t="s">
        <v>61</v>
      </c>
      <c r="AM2" s="103"/>
      <c r="AN2" s="104"/>
      <c r="AO2" s="102" t="s">
        <v>62</v>
      </c>
      <c r="AP2" s="104"/>
      <c r="AQ2" s="102" t="s">
        <v>63</v>
      </c>
      <c r="AR2" s="104"/>
      <c r="AS2" s="102" t="s">
        <v>64</v>
      </c>
      <c r="AT2" s="103"/>
      <c r="AU2" s="104"/>
      <c r="AV2" s="102" t="s">
        <v>65</v>
      </c>
      <c r="AW2" s="104"/>
      <c r="AX2" s="102" t="s">
        <v>66</v>
      </c>
      <c r="AY2" s="103"/>
      <c r="AZ2" s="104"/>
      <c r="BA2" s="102" t="s">
        <v>67</v>
      </c>
      <c r="BB2" s="104"/>
      <c r="BC2" s="102" t="s">
        <v>68</v>
      </c>
      <c r="BD2" s="103"/>
      <c r="BE2" s="104"/>
      <c r="BF2" s="102" t="s">
        <v>69</v>
      </c>
      <c r="BG2" s="103"/>
      <c r="BH2" s="104"/>
      <c r="BI2" s="102" t="s">
        <v>70</v>
      </c>
      <c r="BJ2" s="103"/>
      <c r="BK2" s="104"/>
      <c r="BL2" s="90" t="s">
        <v>72</v>
      </c>
    </row>
    <row r="3" spans="1:64" s="92" customFormat="1" ht="25.5" customHeight="1">
      <c r="A3" s="93">
        <v>1</v>
      </c>
      <c r="B3" s="94" t="s">
        <v>4</v>
      </c>
      <c r="C3" s="93" t="s">
        <v>1</v>
      </c>
      <c r="D3" s="95">
        <v>600</v>
      </c>
      <c r="E3" s="96">
        <v>9900</v>
      </c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>
        <f>Y3/1.2</f>
        <v>11374.166666666668</v>
      </c>
      <c r="X3" s="97">
        <f>Y3-W3</f>
        <v>2274.8333333333321</v>
      </c>
      <c r="Y3" s="97">
        <v>13649</v>
      </c>
      <c r="Z3" s="97">
        <f>AB3/1.2</f>
        <v>6230</v>
      </c>
      <c r="AA3" s="97">
        <f>AB3-Z3</f>
        <v>1246</v>
      </c>
      <c r="AB3" s="97">
        <v>7476</v>
      </c>
      <c r="AC3" s="97"/>
      <c r="AD3" s="97"/>
      <c r="AE3" s="97"/>
      <c r="AF3" s="97">
        <f>AH3/1.2</f>
        <v>12583.333333333334</v>
      </c>
      <c r="AG3" s="97">
        <f>AH3-AF3</f>
        <v>2516.6666666666661</v>
      </c>
      <c r="AH3" s="97">
        <v>15100</v>
      </c>
      <c r="AI3" s="97"/>
      <c r="AJ3" s="97"/>
      <c r="AK3" s="97"/>
      <c r="AL3" s="97">
        <f>AN3/1.2</f>
        <v>7325</v>
      </c>
      <c r="AM3" s="97">
        <f>AN3-AL3</f>
        <v>1465</v>
      </c>
      <c r="AN3" s="97">
        <v>8790</v>
      </c>
      <c r="AO3" s="97"/>
      <c r="AP3" s="97"/>
      <c r="AQ3" s="97"/>
      <c r="AR3" s="97"/>
      <c r="AS3" s="97"/>
      <c r="AT3" s="97"/>
      <c r="AU3" s="97"/>
      <c r="AV3" s="97">
        <v>17800</v>
      </c>
      <c r="AW3" s="97">
        <v>0</v>
      </c>
      <c r="AX3" s="97"/>
      <c r="AY3" s="97"/>
      <c r="AZ3" s="97"/>
      <c r="BA3" s="97">
        <v>6950</v>
      </c>
      <c r="BB3" s="97">
        <v>0</v>
      </c>
      <c r="BC3" s="97">
        <f>BE3/1.2</f>
        <v>5560</v>
      </c>
      <c r="BD3" s="97">
        <f>BE3-BC3</f>
        <v>1112</v>
      </c>
      <c r="BE3" s="97">
        <v>6672</v>
      </c>
      <c r="BF3" s="97">
        <f>BH3/1.2</f>
        <v>5575</v>
      </c>
      <c r="BG3" s="97">
        <f>BH3-BF3</f>
        <v>1115</v>
      </c>
      <c r="BH3" s="97">
        <v>6690</v>
      </c>
      <c r="BI3" s="97"/>
      <c r="BJ3" s="97"/>
      <c r="BK3" s="98"/>
      <c r="BL3" s="99" t="s">
        <v>68</v>
      </c>
    </row>
    <row r="4" spans="1:64" s="92" customFormat="1" ht="25.5" customHeight="1">
      <c r="A4" s="93">
        <v>2</v>
      </c>
      <c r="B4" s="94" t="s">
        <v>5</v>
      </c>
      <c r="C4" s="93" t="s">
        <v>1</v>
      </c>
      <c r="D4" s="95">
        <v>2000</v>
      </c>
      <c r="E4" s="96">
        <v>7150</v>
      </c>
      <c r="F4" s="97">
        <v>5990</v>
      </c>
      <c r="G4" s="97">
        <v>0</v>
      </c>
      <c r="H4" s="97"/>
      <c r="I4" s="97"/>
      <c r="J4" s="97"/>
      <c r="K4" s="97"/>
      <c r="L4" s="97"/>
      <c r="M4" s="97"/>
      <c r="N4" s="97"/>
      <c r="O4" s="97"/>
      <c r="P4" s="97"/>
      <c r="Q4" s="97">
        <f>S4/1.2</f>
        <v>4910</v>
      </c>
      <c r="R4" s="97">
        <f>S4-Q4</f>
        <v>982</v>
      </c>
      <c r="S4" s="97">
        <v>5892</v>
      </c>
      <c r="T4" s="97"/>
      <c r="U4" s="97"/>
      <c r="V4" s="97"/>
      <c r="W4" s="97">
        <f t="shared" ref="W4:W44" si="0">Y4/1.2</f>
        <v>11161.666666666668</v>
      </c>
      <c r="X4" s="97">
        <f t="shared" ref="X4:X44" si="1">Y4-W4</f>
        <v>2232.3333333333321</v>
      </c>
      <c r="Y4" s="97">
        <v>13394</v>
      </c>
      <c r="Z4" s="97">
        <f t="shared" ref="Z4:Z44" si="2">AB4/1.2</f>
        <v>5205</v>
      </c>
      <c r="AA4" s="97">
        <f t="shared" ref="AA4:AA44" si="3">AB4-Z4</f>
        <v>1041</v>
      </c>
      <c r="AB4" s="97">
        <v>6246</v>
      </c>
      <c r="AC4" s="97">
        <f>AE4/1.2</f>
        <v>8500</v>
      </c>
      <c r="AD4" s="97">
        <f>AE4-AC4</f>
        <v>1700</v>
      </c>
      <c r="AE4" s="97">
        <v>10200</v>
      </c>
      <c r="AF4" s="97">
        <f t="shared" ref="AF4:AF42" si="4">AH4/1.2</f>
        <v>14808.333333333334</v>
      </c>
      <c r="AG4" s="97">
        <f t="shared" ref="AG4:AG42" si="5">AH4-AF4</f>
        <v>2961.6666666666661</v>
      </c>
      <c r="AH4" s="97">
        <v>17770</v>
      </c>
      <c r="AI4" s="97"/>
      <c r="AJ4" s="97"/>
      <c r="AK4" s="97"/>
      <c r="AL4" s="97"/>
      <c r="AM4" s="97"/>
      <c r="AN4" s="97"/>
      <c r="AO4" s="97">
        <v>8600</v>
      </c>
      <c r="AP4" s="97">
        <v>0</v>
      </c>
      <c r="AQ4" s="97">
        <v>5750</v>
      </c>
      <c r="AR4" s="97">
        <v>0</v>
      </c>
      <c r="AS4" s="97"/>
      <c r="AT4" s="97"/>
      <c r="AU4" s="97"/>
      <c r="AV4" s="97"/>
      <c r="AW4" s="97"/>
      <c r="AX4" s="97"/>
      <c r="AY4" s="97"/>
      <c r="AZ4" s="97"/>
      <c r="BA4" s="97">
        <v>9200</v>
      </c>
      <c r="BB4" s="97">
        <v>0</v>
      </c>
      <c r="BC4" s="97">
        <f t="shared" ref="BC4:BC44" si="6">BE4/1.2</f>
        <v>4070</v>
      </c>
      <c r="BD4" s="97">
        <f t="shared" ref="BD4:BD44" si="7">BE4-BC4</f>
        <v>814</v>
      </c>
      <c r="BE4" s="97">
        <v>4884</v>
      </c>
      <c r="BF4" s="97">
        <f t="shared" ref="BF4:BF44" si="8">BH4/1.2</f>
        <v>4060</v>
      </c>
      <c r="BG4" s="97">
        <f t="shared" ref="BG4:BG44" si="9">BH4-BF4</f>
        <v>812</v>
      </c>
      <c r="BH4" s="97">
        <v>4872</v>
      </c>
      <c r="BI4" s="97"/>
      <c r="BJ4" s="97"/>
      <c r="BK4" s="98"/>
      <c r="BL4" s="99" t="s">
        <v>69</v>
      </c>
    </row>
    <row r="5" spans="1:64" s="92" customFormat="1" ht="25.5" customHeight="1">
      <c r="A5" s="93">
        <v>3</v>
      </c>
      <c r="B5" s="94" t="s">
        <v>6</v>
      </c>
      <c r="C5" s="93" t="s">
        <v>1</v>
      </c>
      <c r="D5" s="95">
        <v>650</v>
      </c>
      <c r="E5" s="96">
        <v>3630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>
        <f t="shared" si="0"/>
        <v>4165.8333333333339</v>
      </c>
      <c r="X5" s="97">
        <f t="shared" si="1"/>
        <v>833.16666666666606</v>
      </c>
      <c r="Y5" s="97">
        <v>4999</v>
      </c>
      <c r="Z5" s="97">
        <f t="shared" si="2"/>
        <v>2595</v>
      </c>
      <c r="AA5" s="97">
        <f t="shared" si="3"/>
        <v>519</v>
      </c>
      <c r="AB5" s="97">
        <v>3114</v>
      </c>
      <c r="AC5" s="97"/>
      <c r="AD5" s="97"/>
      <c r="AE5" s="97"/>
      <c r="AF5" s="97"/>
      <c r="AG5" s="97"/>
      <c r="AH5" s="97"/>
      <c r="AI5" s="97"/>
      <c r="AJ5" s="97"/>
      <c r="AK5" s="97"/>
      <c r="AL5" s="97">
        <f t="shared" ref="AL5:AL42" si="10">AN5/1.2</f>
        <v>2400</v>
      </c>
      <c r="AM5" s="97">
        <f t="shared" ref="AM5:AM42" si="11">AN5-AL5</f>
        <v>480</v>
      </c>
      <c r="AN5" s="97">
        <v>2880</v>
      </c>
      <c r="AO5" s="97"/>
      <c r="AP5" s="97"/>
      <c r="AQ5" s="97"/>
      <c r="AR5" s="97"/>
      <c r="AS5" s="97">
        <v>5000</v>
      </c>
      <c r="AT5" s="97">
        <f>AU5-AS5</f>
        <v>1000</v>
      </c>
      <c r="AU5" s="97">
        <v>6000</v>
      </c>
      <c r="AV5" s="97"/>
      <c r="AW5" s="97"/>
      <c r="AX5" s="97"/>
      <c r="AY5" s="97"/>
      <c r="AZ5" s="97"/>
      <c r="BA5" s="97">
        <v>3450</v>
      </c>
      <c r="BB5" s="97">
        <v>0</v>
      </c>
      <c r="BC5" s="97">
        <f t="shared" si="6"/>
        <v>2185</v>
      </c>
      <c r="BD5" s="97">
        <f t="shared" si="7"/>
        <v>437</v>
      </c>
      <c r="BE5" s="97">
        <v>2622</v>
      </c>
      <c r="BF5" s="97">
        <f t="shared" si="8"/>
        <v>2200</v>
      </c>
      <c r="BG5" s="97">
        <f t="shared" si="9"/>
        <v>440</v>
      </c>
      <c r="BH5" s="97">
        <v>2640</v>
      </c>
      <c r="BI5" s="97"/>
      <c r="BJ5" s="97"/>
      <c r="BK5" s="98"/>
      <c r="BL5" s="99" t="s">
        <v>68</v>
      </c>
    </row>
    <row r="6" spans="1:64" s="92" customFormat="1" ht="25.5" customHeight="1">
      <c r="A6" s="93">
        <v>4</v>
      </c>
      <c r="B6" s="94" t="s">
        <v>7</v>
      </c>
      <c r="C6" s="93" t="s">
        <v>1</v>
      </c>
      <c r="D6" s="95">
        <v>20</v>
      </c>
      <c r="E6" s="96">
        <v>65000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>
        <f t="shared" si="0"/>
        <v>93912.5</v>
      </c>
      <c r="X6" s="97">
        <f t="shared" si="1"/>
        <v>18782.5</v>
      </c>
      <c r="Y6" s="97">
        <v>112695</v>
      </c>
      <c r="Z6" s="97">
        <f t="shared" si="2"/>
        <v>62000</v>
      </c>
      <c r="AA6" s="97">
        <f t="shared" si="3"/>
        <v>12400</v>
      </c>
      <c r="AB6" s="97">
        <v>74400</v>
      </c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>
        <v>115000</v>
      </c>
      <c r="AW6" s="97">
        <v>0</v>
      </c>
      <c r="AX6" s="97"/>
      <c r="AY6" s="97"/>
      <c r="AZ6" s="97"/>
      <c r="BA6" s="97">
        <v>100000</v>
      </c>
      <c r="BB6" s="97">
        <v>0</v>
      </c>
      <c r="BC6" s="97"/>
      <c r="BD6" s="97"/>
      <c r="BE6" s="97"/>
      <c r="BF6" s="97"/>
      <c r="BG6" s="97"/>
      <c r="BH6" s="97"/>
      <c r="BI6" s="97">
        <f>BK6/1.2</f>
        <v>50833.333333333336</v>
      </c>
      <c r="BJ6" s="97">
        <f>BK6-BI6</f>
        <v>10166.666666666664</v>
      </c>
      <c r="BK6" s="98">
        <v>61000</v>
      </c>
      <c r="BL6" s="99" t="s">
        <v>70</v>
      </c>
    </row>
    <row r="7" spans="1:64" s="92" customFormat="1" ht="25.5" customHeight="1">
      <c r="A7" s="93">
        <v>5</v>
      </c>
      <c r="B7" s="94" t="s">
        <v>8</v>
      </c>
      <c r="C7" s="93" t="s">
        <v>1</v>
      </c>
      <c r="D7" s="95">
        <v>100</v>
      </c>
      <c r="E7" s="96">
        <v>60500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>
        <f t="shared" si="0"/>
        <v>208316.66666666669</v>
      </c>
      <c r="X7" s="97">
        <f t="shared" si="1"/>
        <v>41663.333333333314</v>
      </c>
      <c r="Y7" s="97">
        <v>249980</v>
      </c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>
        <f t="shared" si="10"/>
        <v>50000</v>
      </c>
      <c r="AM7" s="97">
        <f t="shared" si="11"/>
        <v>10000</v>
      </c>
      <c r="AN7" s="97">
        <v>60000</v>
      </c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>
        <v>68000</v>
      </c>
      <c r="BB7" s="97">
        <v>0</v>
      </c>
      <c r="BC7" s="97">
        <f t="shared" si="6"/>
        <v>48750</v>
      </c>
      <c r="BD7" s="97">
        <f t="shared" si="7"/>
        <v>9750</v>
      </c>
      <c r="BE7" s="97">
        <v>58500</v>
      </c>
      <c r="BF7" s="97">
        <f t="shared" si="8"/>
        <v>48725</v>
      </c>
      <c r="BG7" s="97">
        <f t="shared" si="9"/>
        <v>9745</v>
      </c>
      <c r="BH7" s="97">
        <v>58470</v>
      </c>
      <c r="BI7" s="97"/>
      <c r="BJ7" s="97"/>
      <c r="BK7" s="98"/>
      <c r="BL7" s="99" t="s">
        <v>69</v>
      </c>
    </row>
    <row r="8" spans="1:64" s="92" customFormat="1" ht="25.5" customHeight="1">
      <c r="A8" s="93">
        <v>6</v>
      </c>
      <c r="B8" s="94" t="s">
        <v>9</v>
      </c>
      <c r="C8" s="93" t="s">
        <v>1</v>
      </c>
      <c r="D8" s="95">
        <v>300</v>
      </c>
      <c r="E8" s="96">
        <v>26400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>
        <v>65000</v>
      </c>
      <c r="U8" s="97">
        <f>V8-T8</f>
        <v>13000</v>
      </c>
      <c r="V8" s="97">
        <v>78000</v>
      </c>
      <c r="W8" s="97">
        <f t="shared" si="0"/>
        <v>43658.333333333336</v>
      </c>
      <c r="X8" s="97">
        <f t="shared" si="1"/>
        <v>8731.6666666666642</v>
      </c>
      <c r="Y8" s="97">
        <v>52390</v>
      </c>
      <c r="Z8" s="97">
        <f t="shared" si="2"/>
        <v>19575</v>
      </c>
      <c r="AA8" s="97">
        <f t="shared" si="3"/>
        <v>3915</v>
      </c>
      <c r="AB8" s="97">
        <v>23490</v>
      </c>
      <c r="AC8" s="97">
        <f t="shared" ref="AC8:AC44" si="12">AE8/1.2</f>
        <v>19900</v>
      </c>
      <c r="AD8" s="97">
        <f t="shared" ref="AD8:AD44" si="13">AE8-AC8</f>
        <v>3980</v>
      </c>
      <c r="AE8" s="97">
        <v>23880</v>
      </c>
      <c r="AF8" s="97">
        <f t="shared" si="4"/>
        <v>20991.666666666668</v>
      </c>
      <c r="AG8" s="97">
        <f t="shared" si="5"/>
        <v>4198.3333333333321</v>
      </c>
      <c r="AH8" s="97">
        <v>25190</v>
      </c>
      <c r="AI8" s="97">
        <f>AK8/1.2</f>
        <v>28583.333333333336</v>
      </c>
      <c r="AJ8" s="97">
        <f>AK8-AI8</f>
        <v>5716.6666666666642</v>
      </c>
      <c r="AK8" s="97">
        <v>34300</v>
      </c>
      <c r="AL8" s="97"/>
      <c r="AM8" s="97"/>
      <c r="AN8" s="97"/>
      <c r="AO8" s="97">
        <v>32000</v>
      </c>
      <c r="AP8" s="97">
        <v>0</v>
      </c>
      <c r="AQ8" s="97">
        <v>29000</v>
      </c>
      <c r="AR8" s="97">
        <v>0</v>
      </c>
      <c r="AS8" s="97"/>
      <c r="AT8" s="97"/>
      <c r="AU8" s="97"/>
      <c r="AV8" s="97"/>
      <c r="AW8" s="97"/>
      <c r="AX8" s="97">
        <f>AZ8/1.2</f>
        <v>29166.666666666668</v>
      </c>
      <c r="AY8" s="97">
        <f>AZ8-AX8</f>
        <v>5833.3333333333321</v>
      </c>
      <c r="AZ8" s="97">
        <v>35000</v>
      </c>
      <c r="BA8" s="97">
        <v>26500</v>
      </c>
      <c r="BB8" s="97">
        <v>0</v>
      </c>
      <c r="BC8" s="97">
        <f t="shared" si="6"/>
        <v>20650</v>
      </c>
      <c r="BD8" s="97">
        <f t="shared" si="7"/>
        <v>4130</v>
      </c>
      <c r="BE8" s="97">
        <v>24780</v>
      </c>
      <c r="BF8" s="97">
        <f t="shared" si="8"/>
        <v>20640</v>
      </c>
      <c r="BG8" s="97">
        <f t="shared" si="9"/>
        <v>4128</v>
      </c>
      <c r="BH8" s="97">
        <v>24768</v>
      </c>
      <c r="BI8" s="97">
        <f t="shared" ref="BI8:BI44" si="14">BK8/1.2</f>
        <v>22000</v>
      </c>
      <c r="BJ8" s="97">
        <f t="shared" ref="BJ8:BJ44" si="15">BK8-BI8</f>
        <v>4400</v>
      </c>
      <c r="BK8" s="98">
        <v>26400</v>
      </c>
      <c r="BL8" s="99" t="s">
        <v>57</v>
      </c>
    </row>
    <row r="9" spans="1:64" s="92" customFormat="1" ht="25.5" customHeight="1">
      <c r="A9" s="93">
        <v>7</v>
      </c>
      <c r="B9" s="94" t="s">
        <v>10</v>
      </c>
      <c r="C9" s="93" t="s">
        <v>1</v>
      </c>
      <c r="D9" s="95">
        <v>16</v>
      </c>
      <c r="E9" s="96">
        <v>55000</v>
      </c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>
        <f t="shared" si="0"/>
        <v>62908.333333333336</v>
      </c>
      <c r="X9" s="97">
        <f t="shared" si="1"/>
        <v>12581.666666666664</v>
      </c>
      <c r="Y9" s="97">
        <v>75490</v>
      </c>
      <c r="Z9" s="97">
        <f t="shared" si="2"/>
        <v>29833.333333333336</v>
      </c>
      <c r="AA9" s="97">
        <f t="shared" si="3"/>
        <v>5966.6666666666642</v>
      </c>
      <c r="AB9" s="97">
        <v>35800</v>
      </c>
      <c r="AC9" s="97">
        <f t="shared" si="12"/>
        <v>36000</v>
      </c>
      <c r="AD9" s="97">
        <f t="shared" si="13"/>
        <v>7200</v>
      </c>
      <c r="AE9" s="97">
        <v>43200</v>
      </c>
      <c r="AF9" s="97">
        <f t="shared" si="4"/>
        <v>34158.333333333336</v>
      </c>
      <c r="AG9" s="97">
        <f t="shared" si="5"/>
        <v>6831.6666666666642</v>
      </c>
      <c r="AH9" s="97">
        <v>40990</v>
      </c>
      <c r="AI9" s="97"/>
      <c r="AJ9" s="97"/>
      <c r="AK9" s="97"/>
      <c r="AL9" s="97"/>
      <c r="AM9" s="97"/>
      <c r="AN9" s="97"/>
      <c r="AO9" s="97"/>
      <c r="AP9" s="97"/>
      <c r="AQ9" s="97">
        <v>48000</v>
      </c>
      <c r="AR9" s="97">
        <v>0</v>
      </c>
      <c r="AS9" s="97"/>
      <c r="AT9" s="97"/>
      <c r="AU9" s="97"/>
      <c r="AV9" s="97"/>
      <c r="AW9" s="97"/>
      <c r="AX9" s="97">
        <f t="shared" ref="AX9:AX39" si="16">AZ9/1.2</f>
        <v>48333.333333333336</v>
      </c>
      <c r="AY9" s="97">
        <f t="shared" ref="AY9:AY39" si="17">AZ9-AX9</f>
        <v>9666.6666666666642</v>
      </c>
      <c r="AZ9" s="97">
        <v>58000</v>
      </c>
      <c r="BA9" s="97">
        <v>38300</v>
      </c>
      <c r="BB9" s="97">
        <v>0</v>
      </c>
      <c r="BC9" s="97">
        <f t="shared" si="6"/>
        <v>36520</v>
      </c>
      <c r="BD9" s="97">
        <f t="shared" si="7"/>
        <v>7304</v>
      </c>
      <c r="BE9" s="97">
        <v>43824</v>
      </c>
      <c r="BF9" s="97">
        <f t="shared" si="8"/>
        <v>36510</v>
      </c>
      <c r="BG9" s="97">
        <f t="shared" si="9"/>
        <v>7302</v>
      </c>
      <c r="BH9" s="97">
        <v>43812</v>
      </c>
      <c r="BI9" s="97">
        <f t="shared" si="14"/>
        <v>46000</v>
      </c>
      <c r="BJ9" s="97">
        <f t="shared" si="15"/>
        <v>9200</v>
      </c>
      <c r="BK9" s="98">
        <v>55200</v>
      </c>
      <c r="BL9" s="99" t="s">
        <v>57</v>
      </c>
    </row>
    <row r="10" spans="1:64" s="92" customFormat="1" ht="25.5" customHeight="1">
      <c r="A10" s="93">
        <v>8</v>
      </c>
      <c r="B10" s="94" t="s">
        <v>11</v>
      </c>
      <c r="C10" s="93" t="s">
        <v>1</v>
      </c>
      <c r="D10" s="95">
        <v>350</v>
      </c>
      <c r="E10" s="96">
        <v>20900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>
        <f t="shared" si="0"/>
        <v>36245.833333333336</v>
      </c>
      <c r="X10" s="97">
        <f t="shared" si="1"/>
        <v>7249.1666666666642</v>
      </c>
      <c r="Y10" s="97">
        <v>43495</v>
      </c>
      <c r="Z10" s="97">
        <f t="shared" si="2"/>
        <v>16090</v>
      </c>
      <c r="AA10" s="97">
        <f t="shared" si="3"/>
        <v>3218</v>
      </c>
      <c r="AB10" s="97">
        <v>19308</v>
      </c>
      <c r="AC10" s="97">
        <f t="shared" si="12"/>
        <v>17000</v>
      </c>
      <c r="AD10" s="97">
        <f t="shared" si="13"/>
        <v>3400</v>
      </c>
      <c r="AE10" s="97">
        <v>20400</v>
      </c>
      <c r="AF10" s="97">
        <f t="shared" si="4"/>
        <v>16633.333333333336</v>
      </c>
      <c r="AG10" s="97">
        <f t="shared" si="5"/>
        <v>3326.6666666666642</v>
      </c>
      <c r="AH10" s="97">
        <v>19960</v>
      </c>
      <c r="AI10" s="97">
        <f t="shared" ref="AI10:AI44" si="18">AK10/1.2</f>
        <v>22415.833333333336</v>
      </c>
      <c r="AJ10" s="97">
        <f t="shared" ref="AJ10:AJ44" si="19">AK10-AI10</f>
        <v>4483.1666666666642</v>
      </c>
      <c r="AK10" s="97">
        <v>26899</v>
      </c>
      <c r="AL10" s="97"/>
      <c r="AM10" s="97"/>
      <c r="AN10" s="97"/>
      <c r="AO10" s="97">
        <v>28000</v>
      </c>
      <c r="AP10" s="97">
        <v>0</v>
      </c>
      <c r="AQ10" s="97">
        <v>21750</v>
      </c>
      <c r="AR10" s="97">
        <v>0</v>
      </c>
      <c r="AS10" s="97"/>
      <c r="AT10" s="97"/>
      <c r="AU10" s="97"/>
      <c r="AV10" s="97"/>
      <c r="AW10" s="97"/>
      <c r="AX10" s="97">
        <f t="shared" si="16"/>
        <v>17083.333333333336</v>
      </c>
      <c r="AY10" s="97">
        <f t="shared" si="17"/>
        <v>3416.6666666666642</v>
      </c>
      <c r="AZ10" s="97">
        <v>20500</v>
      </c>
      <c r="BA10" s="97">
        <v>18300</v>
      </c>
      <c r="BB10" s="97">
        <v>0</v>
      </c>
      <c r="BC10" s="97">
        <f t="shared" si="6"/>
        <v>15625</v>
      </c>
      <c r="BD10" s="97">
        <f t="shared" si="7"/>
        <v>3125</v>
      </c>
      <c r="BE10" s="97">
        <v>18750</v>
      </c>
      <c r="BF10" s="97">
        <f t="shared" si="8"/>
        <v>15600</v>
      </c>
      <c r="BG10" s="97">
        <f t="shared" si="9"/>
        <v>3120</v>
      </c>
      <c r="BH10" s="97">
        <v>18720</v>
      </c>
      <c r="BI10" s="97">
        <f t="shared" si="14"/>
        <v>21000</v>
      </c>
      <c r="BJ10" s="97">
        <f t="shared" si="15"/>
        <v>4200</v>
      </c>
      <c r="BK10" s="98">
        <v>25200</v>
      </c>
      <c r="BL10" s="99" t="s">
        <v>69</v>
      </c>
    </row>
    <row r="11" spans="1:64" s="92" customFormat="1" ht="25.5" customHeight="1">
      <c r="A11" s="93">
        <v>9</v>
      </c>
      <c r="B11" s="94" t="s">
        <v>12</v>
      </c>
      <c r="C11" s="93" t="s">
        <v>1</v>
      </c>
      <c r="D11" s="95">
        <v>150</v>
      </c>
      <c r="E11" s="96">
        <v>27500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>
        <f t="shared" si="0"/>
        <v>49737.5</v>
      </c>
      <c r="X11" s="97">
        <f t="shared" si="1"/>
        <v>9947.5</v>
      </c>
      <c r="Y11" s="97">
        <v>59685</v>
      </c>
      <c r="Z11" s="97">
        <f t="shared" si="2"/>
        <v>23205</v>
      </c>
      <c r="AA11" s="97">
        <f t="shared" si="3"/>
        <v>4641</v>
      </c>
      <c r="AB11" s="97">
        <v>27846</v>
      </c>
      <c r="AC11" s="97">
        <f t="shared" si="12"/>
        <v>23350</v>
      </c>
      <c r="AD11" s="97">
        <f t="shared" si="13"/>
        <v>4670</v>
      </c>
      <c r="AE11" s="97">
        <v>28020</v>
      </c>
      <c r="AF11" s="97">
        <f t="shared" si="4"/>
        <v>21991.666666666668</v>
      </c>
      <c r="AG11" s="97">
        <f t="shared" si="5"/>
        <v>4398.3333333333321</v>
      </c>
      <c r="AH11" s="97">
        <v>26390</v>
      </c>
      <c r="AI11" s="97">
        <f t="shared" si="18"/>
        <v>29500</v>
      </c>
      <c r="AJ11" s="97">
        <f t="shared" si="19"/>
        <v>5900</v>
      </c>
      <c r="AK11" s="97">
        <v>35400</v>
      </c>
      <c r="AL11" s="97"/>
      <c r="AM11" s="97"/>
      <c r="AN11" s="97"/>
      <c r="AO11" s="97"/>
      <c r="AP11" s="97"/>
      <c r="AQ11" s="97">
        <v>33700</v>
      </c>
      <c r="AR11" s="97">
        <v>0</v>
      </c>
      <c r="AS11" s="97"/>
      <c r="AT11" s="97"/>
      <c r="AU11" s="97"/>
      <c r="AV11" s="97"/>
      <c r="AW11" s="97"/>
      <c r="AX11" s="97">
        <f t="shared" si="16"/>
        <v>21250</v>
      </c>
      <c r="AY11" s="97">
        <f t="shared" si="17"/>
        <v>4250</v>
      </c>
      <c r="AZ11" s="97">
        <v>25500</v>
      </c>
      <c r="BA11" s="97">
        <v>28500</v>
      </c>
      <c r="BB11" s="97">
        <v>0</v>
      </c>
      <c r="BC11" s="97">
        <f t="shared" si="6"/>
        <v>21210</v>
      </c>
      <c r="BD11" s="97">
        <f t="shared" si="7"/>
        <v>4242</v>
      </c>
      <c r="BE11" s="97">
        <v>25452</v>
      </c>
      <c r="BF11" s="97">
        <f t="shared" si="8"/>
        <v>21200</v>
      </c>
      <c r="BG11" s="97">
        <f t="shared" si="9"/>
        <v>4240</v>
      </c>
      <c r="BH11" s="97">
        <v>25440</v>
      </c>
      <c r="BI11" s="97">
        <f t="shared" si="14"/>
        <v>28000</v>
      </c>
      <c r="BJ11" s="97">
        <f t="shared" si="15"/>
        <v>5600</v>
      </c>
      <c r="BK11" s="98">
        <v>33600</v>
      </c>
      <c r="BL11" s="99" t="s">
        <v>69</v>
      </c>
    </row>
    <row r="12" spans="1:64" s="92" customFormat="1" ht="25.5" customHeight="1">
      <c r="A12" s="93">
        <v>10</v>
      </c>
      <c r="B12" s="94" t="s">
        <v>13</v>
      </c>
      <c r="C12" s="93" t="s">
        <v>1</v>
      </c>
      <c r="D12" s="95">
        <v>16</v>
      </c>
      <c r="E12" s="96">
        <v>44000</v>
      </c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>
        <f t="shared" si="0"/>
        <v>65408.333333333336</v>
      </c>
      <c r="X12" s="97">
        <f t="shared" si="1"/>
        <v>13081.666666666664</v>
      </c>
      <c r="Y12" s="97">
        <v>78490</v>
      </c>
      <c r="Z12" s="97">
        <f t="shared" si="2"/>
        <v>31600</v>
      </c>
      <c r="AA12" s="97">
        <f t="shared" si="3"/>
        <v>6320</v>
      </c>
      <c r="AB12" s="97">
        <v>37920</v>
      </c>
      <c r="AC12" s="97">
        <f t="shared" si="12"/>
        <v>31000</v>
      </c>
      <c r="AD12" s="97">
        <f t="shared" si="13"/>
        <v>6200</v>
      </c>
      <c r="AE12" s="97">
        <v>37200</v>
      </c>
      <c r="AF12" s="97">
        <f t="shared" si="4"/>
        <v>36325</v>
      </c>
      <c r="AG12" s="97">
        <f t="shared" si="5"/>
        <v>7265</v>
      </c>
      <c r="AH12" s="97">
        <v>43590</v>
      </c>
      <c r="AI12" s="97">
        <f t="shared" si="18"/>
        <v>50096.666666666672</v>
      </c>
      <c r="AJ12" s="97">
        <f t="shared" si="19"/>
        <v>10019.333333333328</v>
      </c>
      <c r="AK12" s="97">
        <v>60116</v>
      </c>
      <c r="AL12" s="97"/>
      <c r="AM12" s="97"/>
      <c r="AN12" s="97"/>
      <c r="AO12" s="97"/>
      <c r="AP12" s="97"/>
      <c r="AQ12" s="97">
        <v>65000</v>
      </c>
      <c r="AR12" s="97">
        <v>0</v>
      </c>
      <c r="AS12" s="97"/>
      <c r="AT12" s="97"/>
      <c r="AU12" s="97"/>
      <c r="AV12" s="97"/>
      <c r="AW12" s="97"/>
      <c r="AX12" s="97"/>
      <c r="AY12" s="97"/>
      <c r="AZ12" s="97"/>
      <c r="BA12" s="97">
        <v>38200</v>
      </c>
      <c r="BB12" s="97">
        <v>0</v>
      </c>
      <c r="BC12" s="97">
        <f t="shared" si="6"/>
        <v>31110</v>
      </c>
      <c r="BD12" s="97">
        <f t="shared" si="7"/>
        <v>6222</v>
      </c>
      <c r="BE12" s="97">
        <v>37332</v>
      </c>
      <c r="BF12" s="97">
        <f t="shared" si="8"/>
        <v>31100</v>
      </c>
      <c r="BG12" s="97">
        <f t="shared" si="9"/>
        <v>6220</v>
      </c>
      <c r="BH12" s="97">
        <v>37320</v>
      </c>
      <c r="BI12" s="97">
        <f t="shared" si="14"/>
        <v>39000</v>
      </c>
      <c r="BJ12" s="97">
        <f t="shared" si="15"/>
        <v>7800</v>
      </c>
      <c r="BK12" s="98">
        <v>46800</v>
      </c>
      <c r="BL12" s="99" t="s">
        <v>58</v>
      </c>
    </row>
    <row r="13" spans="1:64" s="92" customFormat="1" ht="25.5" customHeight="1">
      <c r="A13" s="93">
        <v>11</v>
      </c>
      <c r="B13" s="94" t="s">
        <v>14</v>
      </c>
      <c r="C13" s="93" t="s">
        <v>1</v>
      </c>
      <c r="D13" s="95">
        <v>200</v>
      </c>
      <c r="E13" s="96">
        <v>30800</v>
      </c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>
        <f t="shared" si="0"/>
        <v>46633.333333333336</v>
      </c>
      <c r="X13" s="97">
        <f t="shared" si="1"/>
        <v>9326.6666666666642</v>
      </c>
      <c r="Y13" s="97">
        <v>55960</v>
      </c>
      <c r="Z13" s="97">
        <f t="shared" si="2"/>
        <v>22325</v>
      </c>
      <c r="AA13" s="97">
        <f t="shared" si="3"/>
        <v>4465</v>
      </c>
      <c r="AB13" s="97">
        <v>26790</v>
      </c>
      <c r="AC13" s="97">
        <f t="shared" si="12"/>
        <v>23500</v>
      </c>
      <c r="AD13" s="97">
        <f t="shared" si="13"/>
        <v>4700</v>
      </c>
      <c r="AE13" s="97">
        <v>28200</v>
      </c>
      <c r="AF13" s="97">
        <f t="shared" si="4"/>
        <v>25241.666666666668</v>
      </c>
      <c r="AG13" s="97">
        <f t="shared" si="5"/>
        <v>5048.3333333333321</v>
      </c>
      <c r="AH13" s="97">
        <v>30290</v>
      </c>
      <c r="AI13" s="97">
        <f t="shared" si="18"/>
        <v>40775</v>
      </c>
      <c r="AJ13" s="97">
        <f t="shared" si="19"/>
        <v>8155</v>
      </c>
      <c r="AK13" s="97">
        <v>48930</v>
      </c>
      <c r="AL13" s="97"/>
      <c r="AM13" s="97"/>
      <c r="AN13" s="97"/>
      <c r="AO13" s="97"/>
      <c r="AP13" s="97"/>
      <c r="AQ13" s="97">
        <v>33500</v>
      </c>
      <c r="AR13" s="97">
        <v>0</v>
      </c>
      <c r="AS13" s="97"/>
      <c r="AT13" s="97"/>
      <c r="AU13" s="97"/>
      <c r="AV13" s="97"/>
      <c r="AW13" s="97"/>
      <c r="AX13" s="97">
        <f t="shared" si="16"/>
        <v>33333.333333333336</v>
      </c>
      <c r="AY13" s="97">
        <f t="shared" si="17"/>
        <v>6666.6666666666642</v>
      </c>
      <c r="AZ13" s="97">
        <v>40000</v>
      </c>
      <c r="BA13" s="97">
        <v>30000</v>
      </c>
      <c r="BB13" s="97">
        <v>0</v>
      </c>
      <c r="BC13" s="97">
        <f t="shared" si="6"/>
        <v>23725</v>
      </c>
      <c r="BD13" s="97">
        <f t="shared" si="7"/>
        <v>4745</v>
      </c>
      <c r="BE13" s="97">
        <v>28470</v>
      </c>
      <c r="BF13" s="97">
        <f t="shared" si="8"/>
        <v>23700</v>
      </c>
      <c r="BG13" s="97">
        <f t="shared" si="9"/>
        <v>4740</v>
      </c>
      <c r="BH13" s="97">
        <v>28440</v>
      </c>
      <c r="BI13" s="97">
        <f t="shared" si="14"/>
        <v>30700</v>
      </c>
      <c r="BJ13" s="97">
        <f t="shared" si="15"/>
        <v>6140</v>
      </c>
      <c r="BK13" s="98">
        <v>36840</v>
      </c>
      <c r="BL13" s="99" t="s">
        <v>57</v>
      </c>
    </row>
    <row r="14" spans="1:64" s="92" customFormat="1" ht="25.5" customHeight="1">
      <c r="A14" s="93">
        <v>12</v>
      </c>
      <c r="B14" s="94" t="s">
        <v>15</v>
      </c>
      <c r="C14" s="93" t="s">
        <v>1</v>
      </c>
      <c r="D14" s="95">
        <v>250</v>
      </c>
      <c r="E14" s="96">
        <v>8500</v>
      </c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>
        <f t="shared" si="0"/>
        <v>7908.3333333333339</v>
      </c>
      <c r="X14" s="97">
        <f t="shared" si="1"/>
        <v>1581.6666666666661</v>
      </c>
      <c r="Y14" s="97">
        <v>9490</v>
      </c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>
        <v>8900</v>
      </c>
      <c r="AW14" s="97">
        <v>0</v>
      </c>
      <c r="AX14" s="97"/>
      <c r="AY14" s="97"/>
      <c r="AZ14" s="97"/>
      <c r="BA14" s="97">
        <v>20000</v>
      </c>
      <c r="BB14" s="97">
        <v>0</v>
      </c>
      <c r="BC14" s="97">
        <f t="shared" si="6"/>
        <v>4855</v>
      </c>
      <c r="BD14" s="97">
        <f t="shared" si="7"/>
        <v>971</v>
      </c>
      <c r="BE14" s="97">
        <v>5826</v>
      </c>
      <c r="BF14" s="97">
        <f t="shared" si="8"/>
        <v>4865</v>
      </c>
      <c r="BG14" s="97">
        <f t="shared" si="9"/>
        <v>973</v>
      </c>
      <c r="BH14" s="97">
        <v>5838</v>
      </c>
      <c r="BI14" s="97"/>
      <c r="BJ14" s="97"/>
      <c r="BK14" s="98"/>
      <c r="BL14" s="99" t="s">
        <v>68</v>
      </c>
    </row>
    <row r="15" spans="1:64" s="92" customFormat="1" ht="25.5" customHeight="1">
      <c r="A15" s="93">
        <v>13</v>
      </c>
      <c r="B15" s="94" t="s">
        <v>16</v>
      </c>
      <c r="C15" s="93" t="s">
        <v>1</v>
      </c>
      <c r="D15" s="95">
        <v>30</v>
      </c>
      <c r="E15" s="96">
        <v>9900</v>
      </c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>
        <f t="shared" si="0"/>
        <v>11960</v>
      </c>
      <c r="X15" s="97">
        <f t="shared" si="1"/>
        <v>2392</v>
      </c>
      <c r="Y15" s="97">
        <v>14352</v>
      </c>
      <c r="Z15" s="97">
        <f t="shared" si="2"/>
        <v>7891.666666666667</v>
      </c>
      <c r="AA15" s="97">
        <f t="shared" si="3"/>
        <v>1578.333333333333</v>
      </c>
      <c r="AB15" s="97">
        <v>9470</v>
      </c>
      <c r="AC15" s="97">
        <f t="shared" si="12"/>
        <v>9200</v>
      </c>
      <c r="AD15" s="97">
        <f t="shared" si="13"/>
        <v>1840</v>
      </c>
      <c r="AE15" s="97">
        <v>11040</v>
      </c>
      <c r="AF15" s="97">
        <f t="shared" si="4"/>
        <v>7725</v>
      </c>
      <c r="AG15" s="97">
        <f t="shared" si="5"/>
        <v>1545</v>
      </c>
      <c r="AH15" s="97">
        <v>9270</v>
      </c>
      <c r="AI15" s="97">
        <f t="shared" si="18"/>
        <v>14833.333333333334</v>
      </c>
      <c r="AJ15" s="97">
        <f t="shared" si="19"/>
        <v>2966.6666666666661</v>
      </c>
      <c r="AK15" s="97">
        <v>17800</v>
      </c>
      <c r="AL15" s="97"/>
      <c r="AM15" s="97"/>
      <c r="AN15" s="97"/>
      <c r="AO15" s="97">
        <v>18000</v>
      </c>
      <c r="AP15" s="97">
        <v>0</v>
      </c>
      <c r="AQ15" s="97">
        <v>12000</v>
      </c>
      <c r="AR15" s="97">
        <v>0</v>
      </c>
      <c r="AS15" s="97"/>
      <c r="AT15" s="97"/>
      <c r="AU15" s="97"/>
      <c r="AV15" s="97"/>
      <c r="AW15" s="97"/>
      <c r="AX15" s="97">
        <f t="shared" si="16"/>
        <v>12083.333333333334</v>
      </c>
      <c r="AY15" s="97">
        <f t="shared" si="17"/>
        <v>2416.6666666666661</v>
      </c>
      <c r="AZ15" s="97">
        <v>14500</v>
      </c>
      <c r="BA15" s="97">
        <v>10100</v>
      </c>
      <c r="BB15" s="97">
        <v>0</v>
      </c>
      <c r="BC15" s="97">
        <f t="shared" si="6"/>
        <v>13170</v>
      </c>
      <c r="BD15" s="97">
        <f t="shared" si="7"/>
        <v>2634</v>
      </c>
      <c r="BE15" s="97">
        <v>15804</v>
      </c>
      <c r="BF15" s="97">
        <f t="shared" si="8"/>
        <v>13160</v>
      </c>
      <c r="BG15" s="97">
        <f t="shared" si="9"/>
        <v>2632</v>
      </c>
      <c r="BH15" s="97">
        <v>15792</v>
      </c>
      <c r="BI15" s="97">
        <f t="shared" si="14"/>
        <v>11000</v>
      </c>
      <c r="BJ15" s="97">
        <f t="shared" si="15"/>
        <v>2200</v>
      </c>
      <c r="BK15" s="98">
        <v>13200</v>
      </c>
      <c r="BL15" s="99" t="s">
        <v>59</v>
      </c>
    </row>
    <row r="16" spans="1:64" s="92" customFormat="1" ht="25.5" customHeight="1">
      <c r="A16" s="93">
        <v>14</v>
      </c>
      <c r="B16" s="94" t="s">
        <v>17</v>
      </c>
      <c r="C16" s="100" t="s">
        <v>2</v>
      </c>
      <c r="D16" s="95">
        <v>30</v>
      </c>
      <c r="E16" s="96">
        <v>126500</v>
      </c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>
        <f t="shared" si="0"/>
        <v>149500</v>
      </c>
      <c r="X16" s="97">
        <f t="shared" si="1"/>
        <v>29900</v>
      </c>
      <c r="Y16" s="97">
        <v>179400</v>
      </c>
      <c r="Z16" s="97">
        <f t="shared" si="2"/>
        <v>114500</v>
      </c>
      <c r="AA16" s="97">
        <f t="shared" si="3"/>
        <v>22900</v>
      </c>
      <c r="AB16" s="97">
        <v>137400</v>
      </c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>
        <v>280000</v>
      </c>
      <c r="AW16" s="97">
        <v>0</v>
      </c>
      <c r="AX16" s="97"/>
      <c r="AY16" s="97"/>
      <c r="AZ16" s="97"/>
      <c r="BA16" s="97">
        <v>120000</v>
      </c>
      <c r="BB16" s="97">
        <v>0</v>
      </c>
      <c r="BC16" s="97">
        <f t="shared" si="6"/>
        <v>195000</v>
      </c>
      <c r="BD16" s="97">
        <f t="shared" si="7"/>
        <v>39000</v>
      </c>
      <c r="BE16" s="97">
        <v>234000</v>
      </c>
      <c r="BF16" s="97">
        <f t="shared" si="8"/>
        <v>150000</v>
      </c>
      <c r="BG16" s="97">
        <f t="shared" si="9"/>
        <v>30000</v>
      </c>
      <c r="BH16" s="97">
        <v>180000</v>
      </c>
      <c r="BI16" s="97">
        <f t="shared" si="14"/>
        <v>104083.33333333334</v>
      </c>
      <c r="BJ16" s="97">
        <f t="shared" si="15"/>
        <v>20816.666666666657</v>
      </c>
      <c r="BK16" s="98">
        <v>124900</v>
      </c>
      <c r="BL16" s="99" t="s">
        <v>70</v>
      </c>
    </row>
    <row r="17" spans="1:64" s="92" customFormat="1" ht="25.5" customHeight="1">
      <c r="A17" s="93">
        <v>15</v>
      </c>
      <c r="B17" s="94" t="s">
        <v>18</v>
      </c>
      <c r="C17" s="93" t="s">
        <v>1</v>
      </c>
      <c r="D17" s="95">
        <v>200</v>
      </c>
      <c r="E17" s="96">
        <v>3850</v>
      </c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>
        <f t="shared" si="0"/>
        <v>2248.3333333333335</v>
      </c>
      <c r="X17" s="97">
        <f t="shared" si="1"/>
        <v>449.66666666666652</v>
      </c>
      <c r="Y17" s="97">
        <v>2698</v>
      </c>
      <c r="Z17" s="97">
        <f t="shared" si="2"/>
        <v>2825</v>
      </c>
      <c r="AA17" s="97">
        <f t="shared" si="3"/>
        <v>565</v>
      </c>
      <c r="AB17" s="97">
        <v>3390</v>
      </c>
      <c r="AC17" s="97">
        <f t="shared" si="12"/>
        <v>3500</v>
      </c>
      <c r="AD17" s="97">
        <f t="shared" si="13"/>
        <v>700</v>
      </c>
      <c r="AE17" s="97">
        <v>4200</v>
      </c>
      <c r="AF17" s="97">
        <f t="shared" si="4"/>
        <v>2908.3333333333335</v>
      </c>
      <c r="AG17" s="97">
        <f t="shared" si="5"/>
        <v>581.66666666666652</v>
      </c>
      <c r="AH17" s="97">
        <v>3490</v>
      </c>
      <c r="AI17" s="97">
        <f t="shared" si="18"/>
        <v>6916.666666666667</v>
      </c>
      <c r="AJ17" s="97">
        <f t="shared" si="19"/>
        <v>1383.333333333333</v>
      </c>
      <c r="AK17" s="97">
        <v>8300</v>
      </c>
      <c r="AL17" s="97"/>
      <c r="AM17" s="97"/>
      <c r="AN17" s="97"/>
      <c r="AO17" s="97"/>
      <c r="AP17" s="97"/>
      <c r="AQ17" s="97">
        <v>3900</v>
      </c>
      <c r="AR17" s="97">
        <v>0</v>
      </c>
      <c r="AS17" s="97"/>
      <c r="AT17" s="97"/>
      <c r="AU17" s="97"/>
      <c r="AV17" s="97"/>
      <c r="AW17" s="97"/>
      <c r="AX17" s="97">
        <f t="shared" si="16"/>
        <v>5000</v>
      </c>
      <c r="AY17" s="97">
        <f t="shared" si="17"/>
        <v>1000</v>
      </c>
      <c r="AZ17" s="97">
        <v>6000</v>
      </c>
      <c r="BA17" s="97">
        <v>3400</v>
      </c>
      <c r="BB17" s="97">
        <v>0</v>
      </c>
      <c r="BC17" s="97">
        <f t="shared" si="6"/>
        <v>2870</v>
      </c>
      <c r="BD17" s="97">
        <f t="shared" si="7"/>
        <v>574</v>
      </c>
      <c r="BE17" s="97">
        <v>3444</v>
      </c>
      <c r="BF17" s="97">
        <f t="shared" si="8"/>
        <v>2875</v>
      </c>
      <c r="BG17" s="97">
        <f t="shared" si="9"/>
        <v>575</v>
      </c>
      <c r="BH17" s="97">
        <v>3450</v>
      </c>
      <c r="BI17" s="97">
        <f t="shared" si="14"/>
        <v>4500</v>
      </c>
      <c r="BJ17" s="97">
        <f t="shared" si="15"/>
        <v>900</v>
      </c>
      <c r="BK17" s="98">
        <v>5400</v>
      </c>
      <c r="BL17" s="99" t="s">
        <v>56</v>
      </c>
    </row>
    <row r="18" spans="1:64" s="92" customFormat="1" ht="25.5" customHeight="1">
      <c r="A18" s="93">
        <v>16</v>
      </c>
      <c r="B18" s="94" t="s">
        <v>19</v>
      </c>
      <c r="C18" s="93" t="s">
        <v>1</v>
      </c>
      <c r="D18" s="95">
        <v>200</v>
      </c>
      <c r="E18" s="96">
        <v>13200</v>
      </c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>
        <f t="shared" si="0"/>
        <v>18233.333333333336</v>
      </c>
      <c r="X18" s="97">
        <f t="shared" si="1"/>
        <v>3646.6666666666642</v>
      </c>
      <c r="Y18" s="97">
        <v>21880</v>
      </c>
      <c r="Z18" s="97">
        <f t="shared" si="2"/>
        <v>10300</v>
      </c>
      <c r="AA18" s="97">
        <f t="shared" si="3"/>
        <v>2060</v>
      </c>
      <c r="AB18" s="97">
        <v>12360</v>
      </c>
      <c r="AC18" s="97">
        <f t="shared" si="12"/>
        <v>8800</v>
      </c>
      <c r="AD18" s="97">
        <f t="shared" si="13"/>
        <v>1760</v>
      </c>
      <c r="AE18" s="97">
        <v>10560</v>
      </c>
      <c r="AF18" s="97">
        <f t="shared" si="4"/>
        <v>8308.3333333333339</v>
      </c>
      <c r="AG18" s="97">
        <f t="shared" si="5"/>
        <v>1661.6666666666661</v>
      </c>
      <c r="AH18" s="97">
        <v>9970</v>
      </c>
      <c r="AI18" s="97">
        <f t="shared" si="18"/>
        <v>16583.333333333336</v>
      </c>
      <c r="AJ18" s="97">
        <f t="shared" si="19"/>
        <v>3316.6666666666642</v>
      </c>
      <c r="AK18" s="97">
        <v>19900</v>
      </c>
      <c r="AL18" s="97"/>
      <c r="AM18" s="97"/>
      <c r="AN18" s="97"/>
      <c r="AO18" s="97"/>
      <c r="AP18" s="97"/>
      <c r="AQ18" s="97">
        <v>13800</v>
      </c>
      <c r="AR18" s="97">
        <v>0</v>
      </c>
      <c r="AS18" s="97"/>
      <c r="AT18" s="97"/>
      <c r="AU18" s="97"/>
      <c r="AV18" s="97"/>
      <c r="AW18" s="97"/>
      <c r="AX18" s="97">
        <f t="shared" si="16"/>
        <v>13333.333333333334</v>
      </c>
      <c r="AY18" s="97">
        <f t="shared" si="17"/>
        <v>2666.6666666666661</v>
      </c>
      <c r="AZ18" s="97">
        <v>16000</v>
      </c>
      <c r="BA18" s="97">
        <v>11400</v>
      </c>
      <c r="BB18" s="97">
        <v>0</v>
      </c>
      <c r="BC18" s="97">
        <f t="shared" si="6"/>
        <v>7970</v>
      </c>
      <c r="BD18" s="97">
        <f t="shared" si="7"/>
        <v>1594</v>
      </c>
      <c r="BE18" s="97">
        <v>9564</v>
      </c>
      <c r="BF18" s="97">
        <f t="shared" si="8"/>
        <v>7975</v>
      </c>
      <c r="BG18" s="97">
        <f t="shared" si="9"/>
        <v>1595</v>
      </c>
      <c r="BH18" s="97">
        <v>9570</v>
      </c>
      <c r="BI18" s="97">
        <f t="shared" si="14"/>
        <v>12000</v>
      </c>
      <c r="BJ18" s="97">
        <f t="shared" si="15"/>
        <v>2400</v>
      </c>
      <c r="BK18" s="98">
        <v>14400</v>
      </c>
      <c r="BL18" s="99" t="s">
        <v>68</v>
      </c>
    </row>
    <row r="19" spans="1:64" s="92" customFormat="1" ht="25.5" customHeight="1">
      <c r="A19" s="93">
        <v>17</v>
      </c>
      <c r="B19" s="94" t="s">
        <v>20</v>
      </c>
      <c r="C19" s="93" t="s">
        <v>1</v>
      </c>
      <c r="D19" s="95">
        <v>500</v>
      </c>
      <c r="E19" s="96">
        <v>9350</v>
      </c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>
        <f t="shared" si="0"/>
        <v>9980</v>
      </c>
      <c r="X19" s="97">
        <f t="shared" si="1"/>
        <v>1996</v>
      </c>
      <c r="Y19" s="97">
        <v>11976</v>
      </c>
      <c r="Z19" s="97">
        <f t="shared" si="2"/>
        <v>8305</v>
      </c>
      <c r="AA19" s="97">
        <f t="shared" si="3"/>
        <v>1661</v>
      </c>
      <c r="AB19" s="97">
        <v>9966</v>
      </c>
      <c r="AC19" s="97">
        <f t="shared" si="12"/>
        <v>8600</v>
      </c>
      <c r="AD19" s="97">
        <f t="shared" si="13"/>
        <v>1720</v>
      </c>
      <c r="AE19" s="97">
        <v>10320</v>
      </c>
      <c r="AF19" s="97">
        <f t="shared" si="4"/>
        <v>7541.666666666667</v>
      </c>
      <c r="AG19" s="97">
        <f t="shared" si="5"/>
        <v>1508.333333333333</v>
      </c>
      <c r="AH19" s="97">
        <v>9050</v>
      </c>
      <c r="AI19" s="97">
        <f t="shared" si="18"/>
        <v>11916.666666666668</v>
      </c>
      <c r="AJ19" s="97">
        <f t="shared" si="19"/>
        <v>2383.3333333333321</v>
      </c>
      <c r="AK19" s="97">
        <v>14300</v>
      </c>
      <c r="AL19" s="97"/>
      <c r="AM19" s="97"/>
      <c r="AN19" s="97"/>
      <c r="AO19" s="97"/>
      <c r="AP19" s="97"/>
      <c r="AQ19" s="97">
        <v>10700</v>
      </c>
      <c r="AR19" s="97">
        <v>0</v>
      </c>
      <c r="AS19" s="97"/>
      <c r="AT19" s="97"/>
      <c r="AU19" s="97"/>
      <c r="AV19" s="97"/>
      <c r="AW19" s="97"/>
      <c r="AX19" s="97">
        <f t="shared" si="16"/>
        <v>10000</v>
      </c>
      <c r="AY19" s="97">
        <f t="shared" si="17"/>
        <v>2000</v>
      </c>
      <c r="AZ19" s="97">
        <v>12000</v>
      </c>
      <c r="BA19" s="97">
        <v>9100</v>
      </c>
      <c r="BB19" s="97">
        <v>0</v>
      </c>
      <c r="BC19" s="97">
        <f t="shared" si="6"/>
        <v>6190</v>
      </c>
      <c r="BD19" s="97">
        <f t="shared" si="7"/>
        <v>1238</v>
      </c>
      <c r="BE19" s="97">
        <v>7428</v>
      </c>
      <c r="BF19" s="97">
        <f t="shared" si="8"/>
        <v>6180</v>
      </c>
      <c r="BG19" s="97">
        <f t="shared" si="9"/>
        <v>1236</v>
      </c>
      <c r="BH19" s="97">
        <v>7416</v>
      </c>
      <c r="BI19" s="97">
        <f t="shared" si="14"/>
        <v>8800</v>
      </c>
      <c r="BJ19" s="97">
        <f t="shared" si="15"/>
        <v>1760</v>
      </c>
      <c r="BK19" s="98">
        <v>10560</v>
      </c>
      <c r="BL19" s="99" t="s">
        <v>69</v>
      </c>
    </row>
    <row r="20" spans="1:64" s="92" customFormat="1" ht="25.5" customHeight="1">
      <c r="A20" s="93">
        <v>18</v>
      </c>
      <c r="B20" s="94" t="s">
        <v>21</v>
      </c>
      <c r="C20" s="93" t="s">
        <v>1</v>
      </c>
      <c r="D20" s="95">
        <v>200</v>
      </c>
      <c r="E20" s="96">
        <v>11000</v>
      </c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>
        <f t="shared" si="0"/>
        <v>14960</v>
      </c>
      <c r="X20" s="97">
        <f t="shared" si="1"/>
        <v>2992</v>
      </c>
      <c r="Y20" s="97">
        <v>17952</v>
      </c>
      <c r="Z20" s="97">
        <f t="shared" si="2"/>
        <v>14500</v>
      </c>
      <c r="AA20" s="97">
        <f t="shared" si="3"/>
        <v>2900</v>
      </c>
      <c r="AB20" s="97">
        <v>17400</v>
      </c>
      <c r="AC20" s="97"/>
      <c r="AD20" s="97"/>
      <c r="AE20" s="97"/>
      <c r="AF20" s="97"/>
      <c r="AG20" s="97"/>
      <c r="AH20" s="97"/>
      <c r="AI20" s="97"/>
      <c r="AJ20" s="97"/>
      <c r="AK20" s="97"/>
      <c r="AL20" s="97">
        <f t="shared" si="10"/>
        <v>7825</v>
      </c>
      <c r="AM20" s="97">
        <f t="shared" si="11"/>
        <v>1565</v>
      </c>
      <c r="AN20" s="97">
        <v>9390</v>
      </c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>
        <v>18800</v>
      </c>
      <c r="BB20" s="97">
        <v>0</v>
      </c>
      <c r="BC20" s="97">
        <f t="shared" si="6"/>
        <v>7780</v>
      </c>
      <c r="BD20" s="97">
        <f t="shared" si="7"/>
        <v>1556</v>
      </c>
      <c r="BE20" s="97">
        <v>9336</v>
      </c>
      <c r="BF20" s="97">
        <f t="shared" si="8"/>
        <v>7770</v>
      </c>
      <c r="BG20" s="97">
        <f t="shared" si="9"/>
        <v>1554</v>
      </c>
      <c r="BH20" s="97">
        <v>9324</v>
      </c>
      <c r="BI20" s="97"/>
      <c r="BJ20" s="97"/>
      <c r="BK20" s="98"/>
      <c r="BL20" s="99" t="s">
        <v>69</v>
      </c>
    </row>
    <row r="21" spans="1:64" s="92" customFormat="1" ht="25.5" customHeight="1">
      <c r="A21" s="93">
        <v>19</v>
      </c>
      <c r="B21" s="94" t="s">
        <v>22</v>
      </c>
      <c r="C21" s="93" t="s">
        <v>1</v>
      </c>
      <c r="D21" s="95">
        <v>50</v>
      </c>
      <c r="E21" s="96">
        <v>31290</v>
      </c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>
        <f t="shared" si="0"/>
        <v>37375</v>
      </c>
      <c r="X21" s="97">
        <f t="shared" si="1"/>
        <v>7475</v>
      </c>
      <c r="Y21" s="97">
        <v>44850</v>
      </c>
      <c r="Z21" s="97">
        <f t="shared" si="2"/>
        <v>20916.666666666668</v>
      </c>
      <c r="AA21" s="97">
        <f t="shared" si="3"/>
        <v>4183.3333333333321</v>
      </c>
      <c r="AB21" s="97">
        <v>25100</v>
      </c>
      <c r="AC21" s="97">
        <f t="shared" si="12"/>
        <v>18150</v>
      </c>
      <c r="AD21" s="97">
        <f t="shared" si="13"/>
        <v>3630</v>
      </c>
      <c r="AE21" s="97">
        <v>21780</v>
      </c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>
        <v>22850</v>
      </c>
      <c r="BB21" s="97">
        <v>0</v>
      </c>
      <c r="BC21" s="97">
        <f t="shared" si="6"/>
        <v>14440</v>
      </c>
      <c r="BD21" s="97">
        <f t="shared" si="7"/>
        <v>2888</v>
      </c>
      <c r="BE21" s="97">
        <v>17328</v>
      </c>
      <c r="BF21" s="97">
        <f t="shared" si="8"/>
        <v>14430</v>
      </c>
      <c r="BG21" s="97">
        <f t="shared" si="9"/>
        <v>2886</v>
      </c>
      <c r="BH21" s="97">
        <v>17316</v>
      </c>
      <c r="BI21" s="97"/>
      <c r="BJ21" s="97"/>
      <c r="BK21" s="98"/>
      <c r="BL21" s="99" t="s">
        <v>69</v>
      </c>
    </row>
    <row r="22" spans="1:64" s="92" customFormat="1" ht="25.5" customHeight="1">
      <c r="A22" s="93">
        <v>20</v>
      </c>
      <c r="B22" s="94" t="s">
        <v>23</v>
      </c>
      <c r="C22" s="93" t="s">
        <v>1</v>
      </c>
      <c r="D22" s="95">
        <v>16</v>
      </c>
      <c r="E22" s="96">
        <v>22000</v>
      </c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>
        <f t="shared" si="0"/>
        <v>37900</v>
      </c>
      <c r="X22" s="97">
        <f t="shared" si="1"/>
        <v>7580</v>
      </c>
      <c r="Y22" s="97">
        <v>45480</v>
      </c>
      <c r="Z22" s="97">
        <f t="shared" si="2"/>
        <v>15650</v>
      </c>
      <c r="AA22" s="97">
        <f t="shared" si="3"/>
        <v>3130</v>
      </c>
      <c r="AB22" s="97">
        <v>18780</v>
      </c>
      <c r="AC22" s="97">
        <f t="shared" si="12"/>
        <v>20900</v>
      </c>
      <c r="AD22" s="97">
        <f t="shared" si="13"/>
        <v>4180</v>
      </c>
      <c r="AE22" s="97">
        <v>25080</v>
      </c>
      <c r="AF22" s="97">
        <f t="shared" si="4"/>
        <v>19958.333333333336</v>
      </c>
      <c r="AG22" s="97">
        <f t="shared" si="5"/>
        <v>3991.6666666666642</v>
      </c>
      <c r="AH22" s="97">
        <v>23950</v>
      </c>
      <c r="AI22" s="97">
        <f t="shared" si="18"/>
        <v>27583.333333333336</v>
      </c>
      <c r="AJ22" s="97">
        <f t="shared" si="19"/>
        <v>5516.6666666666642</v>
      </c>
      <c r="AK22" s="97">
        <v>33100</v>
      </c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>
        <v>22500</v>
      </c>
      <c r="BB22" s="97">
        <v>0</v>
      </c>
      <c r="BC22" s="97">
        <f t="shared" si="6"/>
        <v>17365</v>
      </c>
      <c r="BD22" s="97">
        <f t="shared" si="7"/>
        <v>3473</v>
      </c>
      <c r="BE22" s="97">
        <v>20838</v>
      </c>
      <c r="BF22" s="97">
        <f t="shared" si="8"/>
        <v>17350</v>
      </c>
      <c r="BG22" s="97">
        <f t="shared" si="9"/>
        <v>3470</v>
      </c>
      <c r="BH22" s="97">
        <v>20820</v>
      </c>
      <c r="BI22" s="97"/>
      <c r="BJ22" s="97"/>
      <c r="BK22" s="98"/>
      <c r="BL22" s="99" t="s">
        <v>57</v>
      </c>
    </row>
    <row r="23" spans="1:64" s="92" customFormat="1" ht="25.5" customHeight="1">
      <c r="A23" s="93">
        <v>21</v>
      </c>
      <c r="B23" s="94" t="s">
        <v>24</v>
      </c>
      <c r="C23" s="100" t="s">
        <v>2</v>
      </c>
      <c r="D23" s="95">
        <v>30</v>
      </c>
      <c r="E23" s="96">
        <v>32916</v>
      </c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>
        <v>25810</v>
      </c>
      <c r="R23" s="97">
        <f>S23-Q23</f>
        <v>5162</v>
      </c>
      <c r="S23" s="97">
        <v>30972</v>
      </c>
      <c r="T23" s="97"/>
      <c r="U23" s="97"/>
      <c r="V23" s="97"/>
      <c r="W23" s="97">
        <f t="shared" si="0"/>
        <v>24408.333333333336</v>
      </c>
      <c r="X23" s="97">
        <f t="shared" si="1"/>
        <v>4881.6666666666642</v>
      </c>
      <c r="Y23" s="97">
        <v>29290</v>
      </c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>
        <v>27950</v>
      </c>
      <c r="BB23" s="97">
        <v>0</v>
      </c>
      <c r="BC23" s="97">
        <f t="shared" si="6"/>
        <v>22860</v>
      </c>
      <c r="BD23" s="97">
        <f t="shared" si="7"/>
        <v>4572</v>
      </c>
      <c r="BE23" s="97">
        <v>27432</v>
      </c>
      <c r="BF23" s="97">
        <f t="shared" si="8"/>
        <v>22850</v>
      </c>
      <c r="BG23" s="97">
        <f t="shared" si="9"/>
        <v>4570</v>
      </c>
      <c r="BH23" s="97">
        <v>27420</v>
      </c>
      <c r="BI23" s="97"/>
      <c r="BJ23" s="97"/>
      <c r="BK23" s="98"/>
      <c r="BL23" s="99" t="s">
        <v>69</v>
      </c>
    </row>
    <row r="24" spans="1:64" s="92" customFormat="1" ht="25.5" customHeight="1">
      <c r="A24" s="93">
        <v>22</v>
      </c>
      <c r="B24" s="94" t="s">
        <v>25</v>
      </c>
      <c r="C24" s="93" t="s">
        <v>2</v>
      </c>
      <c r="D24" s="95">
        <v>100</v>
      </c>
      <c r="E24" s="96">
        <v>60500</v>
      </c>
      <c r="F24" s="97">
        <v>46000</v>
      </c>
      <c r="G24" s="97">
        <v>0</v>
      </c>
      <c r="H24" s="97"/>
      <c r="I24" s="97"/>
      <c r="J24" s="97"/>
      <c r="K24" s="97"/>
      <c r="L24" s="97"/>
      <c r="M24" s="97"/>
      <c r="N24" s="97"/>
      <c r="O24" s="97"/>
      <c r="P24" s="97"/>
      <c r="Q24" s="97">
        <v>43250</v>
      </c>
      <c r="R24" s="97">
        <f t="shared" ref="R24:R26" si="20">S24-Q24</f>
        <v>8650</v>
      </c>
      <c r="S24" s="97">
        <v>51900</v>
      </c>
      <c r="T24" s="97"/>
      <c r="U24" s="97"/>
      <c r="V24" s="97"/>
      <c r="W24" s="97">
        <f t="shared" si="0"/>
        <v>83166.666666666672</v>
      </c>
      <c r="X24" s="97">
        <f t="shared" si="1"/>
        <v>16633.333333333328</v>
      </c>
      <c r="Y24" s="97">
        <v>99800</v>
      </c>
      <c r="Z24" s="97">
        <f t="shared" si="2"/>
        <v>40916.666666666672</v>
      </c>
      <c r="AA24" s="97">
        <f t="shared" si="3"/>
        <v>8183.3333333333285</v>
      </c>
      <c r="AB24" s="97">
        <v>49100</v>
      </c>
      <c r="AC24" s="97"/>
      <c r="AD24" s="97"/>
      <c r="AE24" s="97"/>
      <c r="AF24" s="97"/>
      <c r="AG24" s="97"/>
      <c r="AH24" s="97"/>
      <c r="AI24" s="97"/>
      <c r="AJ24" s="97"/>
      <c r="AK24" s="97"/>
      <c r="AL24" s="97">
        <f t="shared" si="10"/>
        <v>43650</v>
      </c>
      <c r="AM24" s="97">
        <f t="shared" si="11"/>
        <v>8730</v>
      </c>
      <c r="AN24" s="97">
        <v>52380</v>
      </c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>
        <v>48000</v>
      </c>
      <c r="BB24" s="97">
        <v>0</v>
      </c>
      <c r="BC24" s="97">
        <f t="shared" si="6"/>
        <v>41670</v>
      </c>
      <c r="BD24" s="97">
        <f t="shared" si="7"/>
        <v>8334</v>
      </c>
      <c r="BE24" s="97">
        <v>50004</v>
      </c>
      <c r="BF24" s="97">
        <f t="shared" si="8"/>
        <v>41650</v>
      </c>
      <c r="BG24" s="97">
        <f t="shared" si="9"/>
        <v>8330</v>
      </c>
      <c r="BH24" s="97">
        <v>49980</v>
      </c>
      <c r="BI24" s="97"/>
      <c r="BJ24" s="97"/>
      <c r="BK24" s="98"/>
      <c r="BL24" s="99" t="s">
        <v>57</v>
      </c>
    </row>
    <row r="25" spans="1:64" s="92" customFormat="1" ht="25.5" customHeight="1">
      <c r="A25" s="93">
        <v>23</v>
      </c>
      <c r="B25" s="94" t="s">
        <v>26</v>
      </c>
      <c r="C25" s="100" t="s">
        <v>1</v>
      </c>
      <c r="D25" s="95">
        <v>1000</v>
      </c>
      <c r="E25" s="96">
        <v>38500</v>
      </c>
      <c r="F25" s="97"/>
      <c r="G25" s="97"/>
      <c r="H25" s="97"/>
      <c r="I25" s="97"/>
      <c r="J25" s="97"/>
      <c r="K25" s="97">
        <v>26750</v>
      </c>
      <c r="L25" s="97">
        <f>M25-K25</f>
        <v>5350</v>
      </c>
      <c r="M25" s="97">
        <v>32100</v>
      </c>
      <c r="N25" s="97"/>
      <c r="O25" s="97"/>
      <c r="P25" s="97"/>
      <c r="Q25" s="97">
        <f>S25/1.2</f>
        <v>26600</v>
      </c>
      <c r="R25" s="97">
        <f t="shared" si="20"/>
        <v>5320</v>
      </c>
      <c r="S25" s="97">
        <v>31920</v>
      </c>
      <c r="T25" s="97"/>
      <c r="U25" s="97"/>
      <c r="V25" s="97"/>
      <c r="W25" s="97"/>
      <c r="X25" s="97">
        <f t="shared" si="1"/>
        <v>0</v>
      </c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>
        <f t="shared" si="10"/>
        <v>28325</v>
      </c>
      <c r="AM25" s="97">
        <f t="shared" si="11"/>
        <v>5665</v>
      </c>
      <c r="AN25" s="97">
        <v>33990</v>
      </c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>
        <v>78000</v>
      </c>
      <c r="BB25" s="97">
        <v>0</v>
      </c>
      <c r="BC25" s="97"/>
      <c r="BD25" s="97"/>
      <c r="BE25" s="97"/>
      <c r="BF25" s="97"/>
      <c r="BG25" s="97"/>
      <c r="BH25" s="97"/>
      <c r="BI25" s="97"/>
      <c r="BJ25" s="97"/>
      <c r="BK25" s="98"/>
      <c r="BL25" s="99" t="s">
        <v>52</v>
      </c>
    </row>
    <row r="26" spans="1:64" s="92" customFormat="1" ht="25.5" customHeight="1">
      <c r="A26" s="93">
        <v>24</v>
      </c>
      <c r="B26" s="94" t="s">
        <v>27</v>
      </c>
      <c r="C26" s="93" t="s">
        <v>1</v>
      </c>
      <c r="D26" s="95">
        <v>400</v>
      </c>
      <c r="E26" s="96">
        <v>60000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>
        <v>41450</v>
      </c>
      <c r="R26" s="97">
        <f t="shared" si="20"/>
        <v>8290</v>
      </c>
      <c r="S26" s="97">
        <v>49740</v>
      </c>
      <c r="T26" s="97"/>
      <c r="U26" s="97"/>
      <c r="V26" s="97"/>
      <c r="W26" s="97">
        <f t="shared" si="0"/>
        <v>49360</v>
      </c>
      <c r="X26" s="97">
        <f t="shared" si="1"/>
        <v>9872</v>
      </c>
      <c r="Y26" s="97">
        <v>59232</v>
      </c>
      <c r="Z26" s="97"/>
      <c r="AA26" s="97"/>
      <c r="AB26" s="97"/>
      <c r="AC26" s="97">
        <f t="shared" si="12"/>
        <v>52000</v>
      </c>
      <c r="AD26" s="97">
        <f t="shared" si="13"/>
        <v>10400</v>
      </c>
      <c r="AE26" s="97">
        <v>62400</v>
      </c>
      <c r="AF26" s="97">
        <f t="shared" si="4"/>
        <v>41658.333333333336</v>
      </c>
      <c r="AG26" s="97">
        <f t="shared" si="5"/>
        <v>8331.6666666666642</v>
      </c>
      <c r="AH26" s="97">
        <v>49990</v>
      </c>
      <c r="AI26" s="97"/>
      <c r="AJ26" s="97"/>
      <c r="AK26" s="97"/>
      <c r="AL26" s="97">
        <f t="shared" si="10"/>
        <v>40325</v>
      </c>
      <c r="AM26" s="97">
        <f t="shared" si="11"/>
        <v>8065</v>
      </c>
      <c r="AN26" s="97">
        <v>48390</v>
      </c>
      <c r="AO26" s="97"/>
      <c r="AP26" s="97"/>
      <c r="AQ26" s="97">
        <v>68000</v>
      </c>
      <c r="AR26" s="97">
        <v>0</v>
      </c>
      <c r="AS26" s="97"/>
      <c r="AT26" s="97"/>
      <c r="AU26" s="97"/>
      <c r="AV26" s="97"/>
      <c r="AW26" s="97"/>
      <c r="AX26" s="97"/>
      <c r="AY26" s="97"/>
      <c r="AZ26" s="97"/>
      <c r="BA26" s="97">
        <v>68500</v>
      </c>
      <c r="BB26" s="97">
        <v>0</v>
      </c>
      <c r="BC26" s="97">
        <f t="shared" si="6"/>
        <v>39690</v>
      </c>
      <c r="BD26" s="97">
        <f t="shared" si="7"/>
        <v>7938</v>
      </c>
      <c r="BE26" s="97">
        <v>47628</v>
      </c>
      <c r="BF26" s="97">
        <f t="shared" si="8"/>
        <v>39675</v>
      </c>
      <c r="BG26" s="97">
        <f t="shared" si="9"/>
        <v>7935</v>
      </c>
      <c r="BH26" s="97">
        <v>47610</v>
      </c>
      <c r="BI26" s="97">
        <f t="shared" si="14"/>
        <v>51300</v>
      </c>
      <c r="BJ26" s="97">
        <f t="shared" si="15"/>
        <v>10260</v>
      </c>
      <c r="BK26" s="98">
        <v>61560</v>
      </c>
      <c r="BL26" s="99" t="s">
        <v>69</v>
      </c>
    </row>
    <row r="27" spans="1:64" s="92" customFormat="1" ht="25.5" customHeight="1">
      <c r="A27" s="93">
        <v>25</v>
      </c>
      <c r="B27" s="94" t="s">
        <v>28</v>
      </c>
      <c r="C27" s="100" t="s">
        <v>1</v>
      </c>
      <c r="D27" s="95">
        <v>120</v>
      </c>
      <c r="E27" s="96">
        <v>31900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>
        <f t="shared" si="0"/>
        <v>49983.333333333336</v>
      </c>
      <c r="X27" s="97">
        <f t="shared" si="1"/>
        <v>9996.6666666666642</v>
      </c>
      <c r="Y27" s="97">
        <v>59980</v>
      </c>
      <c r="Z27" s="97">
        <f t="shared" si="2"/>
        <v>25491.666666666668</v>
      </c>
      <c r="AA27" s="97">
        <f t="shared" si="3"/>
        <v>5098.3333333333321</v>
      </c>
      <c r="AB27" s="97">
        <v>30590</v>
      </c>
      <c r="AC27" s="97">
        <f t="shared" si="12"/>
        <v>27900</v>
      </c>
      <c r="AD27" s="97">
        <f t="shared" si="13"/>
        <v>5580</v>
      </c>
      <c r="AE27" s="97">
        <v>33480</v>
      </c>
      <c r="AF27" s="97">
        <f t="shared" si="4"/>
        <v>25933.333333333336</v>
      </c>
      <c r="AG27" s="97">
        <f t="shared" si="5"/>
        <v>5186.6666666666642</v>
      </c>
      <c r="AH27" s="97">
        <v>31120</v>
      </c>
      <c r="AI27" s="97">
        <f t="shared" si="18"/>
        <v>39166.666666666672</v>
      </c>
      <c r="AJ27" s="97">
        <f t="shared" si="19"/>
        <v>7833.3333333333285</v>
      </c>
      <c r="AK27" s="97">
        <v>47000</v>
      </c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>
        <f t="shared" si="16"/>
        <v>39583.333333333336</v>
      </c>
      <c r="AY27" s="97">
        <f t="shared" si="17"/>
        <v>7916.6666666666642</v>
      </c>
      <c r="AZ27" s="97">
        <v>47500</v>
      </c>
      <c r="BA27" s="97">
        <v>34500</v>
      </c>
      <c r="BB27" s="97">
        <v>0</v>
      </c>
      <c r="BC27" s="97">
        <f t="shared" si="6"/>
        <v>24525</v>
      </c>
      <c r="BD27" s="97">
        <f t="shared" si="7"/>
        <v>4905</v>
      </c>
      <c r="BE27" s="97">
        <v>29430</v>
      </c>
      <c r="BF27" s="97">
        <f t="shared" si="8"/>
        <v>24520</v>
      </c>
      <c r="BG27" s="97">
        <f t="shared" si="9"/>
        <v>4904</v>
      </c>
      <c r="BH27" s="97">
        <v>29424</v>
      </c>
      <c r="BI27" s="97">
        <f t="shared" si="14"/>
        <v>38400</v>
      </c>
      <c r="BJ27" s="97">
        <f t="shared" si="15"/>
        <v>7680</v>
      </c>
      <c r="BK27" s="98">
        <v>46080</v>
      </c>
      <c r="BL27" s="99" t="s">
        <v>69</v>
      </c>
    </row>
    <row r="28" spans="1:64" s="92" customFormat="1" ht="25.5" customHeight="1">
      <c r="A28" s="93">
        <v>26</v>
      </c>
      <c r="B28" s="94" t="s">
        <v>29</v>
      </c>
      <c r="C28" s="93" t="s">
        <v>1</v>
      </c>
      <c r="D28" s="95">
        <v>48</v>
      </c>
      <c r="E28" s="96">
        <v>44000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>
        <f t="shared" si="0"/>
        <v>74358.333333333343</v>
      </c>
      <c r="X28" s="97">
        <f t="shared" si="1"/>
        <v>14871.666666666657</v>
      </c>
      <c r="Y28" s="97">
        <v>89230</v>
      </c>
      <c r="Z28" s="97">
        <f t="shared" si="2"/>
        <v>34841.666666666672</v>
      </c>
      <c r="AA28" s="97">
        <f t="shared" si="3"/>
        <v>6968.3333333333285</v>
      </c>
      <c r="AB28" s="97">
        <v>41810</v>
      </c>
      <c r="AC28" s="97">
        <f t="shared" si="12"/>
        <v>36400</v>
      </c>
      <c r="AD28" s="97">
        <f t="shared" si="13"/>
        <v>7280</v>
      </c>
      <c r="AE28" s="97">
        <v>43680</v>
      </c>
      <c r="AF28" s="97">
        <f t="shared" si="4"/>
        <v>41583.333333333336</v>
      </c>
      <c r="AG28" s="97">
        <f t="shared" si="5"/>
        <v>8316.6666666666642</v>
      </c>
      <c r="AH28" s="97">
        <v>49900</v>
      </c>
      <c r="AI28" s="97">
        <f t="shared" si="18"/>
        <v>55833.333333333336</v>
      </c>
      <c r="AJ28" s="97">
        <f t="shared" si="19"/>
        <v>11166.666666666664</v>
      </c>
      <c r="AK28" s="97">
        <v>67000</v>
      </c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>
        <f t="shared" si="16"/>
        <v>54583.333333333336</v>
      </c>
      <c r="AY28" s="97">
        <f t="shared" si="17"/>
        <v>10916.666666666664</v>
      </c>
      <c r="AZ28" s="97">
        <v>65500</v>
      </c>
      <c r="BA28" s="97">
        <v>45650</v>
      </c>
      <c r="BB28" s="97">
        <v>0</v>
      </c>
      <c r="BC28" s="97">
        <f t="shared" si="6"/>
        <v>35220</v>
      </c>
      <c r="BD28" s="97">
        <f t="shared" si="7"/>
        <v>7044</v>
      </c>
      <c r="BE28" s="97">
        <v>42264</v>
      </c>
      <c r="BF28" s="97">
        <f t="shared" si="8"/>
        <v>35215</v>
      </c>
      <c r="BG28" s="97">
        <f t="shared" si="9"/>
        <v>7043</v>
      </c>
      <c r="BH28" s="97">
        <v>42258</v>
      </c>
      <c r="BI28" s="97">
        <f t="shared" si="14"/>
        <v>49000</v>
      </c>
      <c r="BJ28" s="97">
        <f t="shared" si="15"/>
        <v>9800</v>
      </c>
      <c r="BK28" s="98">
        <v>58800</v>
      </c>
      <c r="BL28" s="99" t="s">
        <v>57</v>
      </c>
    </row>
    <row r="29" spans="1:64" s="92" customFormat="1" ht="25.5" customHeight="1">
      <c r="A29" s="93">
        <v>27</v>
      </c>
      <c r="B29" s="94" t="s">
        <v>30</v>
      </c>
      <c r="C29" s="93" t="s">
        <v>1</v>
      </c>
      <c r="D29" s="95">
        <v>16</v>
      </c>
      <c r="E29" s="96">
        <v>20900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>
        <f t="shared" si="0"/>
        <v>12800</v>
      </c>
      <c r="X29" s="97">
        <f t="shared" si="1"/>
        <v>2560</v>
      </c>
      <c r="Y29" s="97">
        <v>15360</v>
      </c>
      <c r="Z29" s="97">
        <f t="shared" si="2"/>
        <v>14891.666666666668</v>
      </c>
      <c r="AA29" s="97">
        <f t="shared" si="3"/>
        <v>2978.3333333333321</v>
      </c>
      <c r="AB29" s="97">
        <v>17870</v>
      </c>
      <c r="AC29" s="97">
        <f t="shared" si="12"/>
        <v>15150</v>
      </c>
      <c r="AD29" s="97">
        <f t="shared" si="13"/>
        <v>3030</v>
      </c>
      <c r="AE29" s="97">
        <v>18180</v>
      </c>
      <c r="AF29" s="97">
        <f t="shared" si="4"/>
        <v>9708.3333333333339</v>
      </c>
      <c r="AG29" s="97">
        <f t="shared" si="5"/>
        <v>1941.6666666666661</v>
      </c>
      <c r="AH29" s="97">
        <v>11650</v>
      </c>
      <c r="AI29" s="97">
        <f t="shared" si="18"/>
        <v>17916.666666666668</v>
      </c>
      <c r="AJ29" s="97">
        <f t="shared" si="19"/>
        <v>3583.3333333333321</v>
      </c>
      <c r="AK29" s="97">
        <v>21500</v>
      </c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>
        <v>16500</v>
      </c>
      <c r="BB29" s="97">
        <v>0</v>
      </c>
      <c r="BC29" s="97">
        <f t="shared" si="6"/>
        <v>10650</v>
      </c>
      <c r="BD29" s="97">
        <f t="shared" si="7"/>
        <v>2130</v>
      </c>
      <c r="BE29" s="97">
        <v>12780</v>
      </c>
      <c r="BF29" s="97">
        <f t="shared" si="8"/>
        <v>10625</v>
      </c>
      <c r="BG29" s="97">
        <f t="shared" si="9"/>
        <v>2125</v>
      </c>
      <c r="BH29" s="97">
        <v>12750</v>
      </c>
      <c r="BI29" s="97">
        <f t="shared" si="14"/>
        <v>18000</v>
      </c>
      <c r="BJ29" s="97">
        <f t="shared" si="15"/>
        <v>3600</v>
      </c>
      <c r="BK29" s="98">
        <v>21600</v>
      </c>
      <c r="BL29" s="99" t="s">
        <v>59</v>
      </c>
    </row>
    <row r="30" spans="1:64" s="92" customFormat="1" ht="25.5" customHeight="1">
      <c r="A30" s="93">
        <v>28</v>
      </c>
      <c r="B30" s="94" t="s">
        <v>31</v>
      </c>
      <c r="C30" s="100" t="s">
        <v>1</v>
      </c>
      <c r="D30" s="95">
        <v>14</v>
      </c>
      <c r="E30" s="96">
        <v>24306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>
        <f t="shared" si="0"/>
        <v>33325</v>
      </c>
      <c r="X30" s="97">
        <f t="shared" si="1"/>
        <v>6665</v>
      </c>
      <c r="Y30" s="97">
        <v>39990</v>
      </c>
      <c r="Z30" s="97">
        <f t="shared" si="2"/>
        <v>16333.333333333334</v>
      </c>
      <c r="AA30" s="97">
        <f t="shared" si="3"/>
        <v>3266.6666666666661</v>
      </c>
      <c r="AB30" s="97">
        <v>19600</v>
      </c>
      <c r="AC30" s="97">
        <f t="shared" si="12"/>
        <v>18500</v>
      </c>
      <c r="AD30" s="97">
        <f t="shared" si="13"/>
        <v>3700</v>
      </c>
      <c r="AE30" s="97">
        <v>22200</v>
      </c>
      <c r="AF30" s="97">
        <f t="shared" si="4"/>
        <v>17483.333333333336</v>
      </c>
      <c r="AG30" s="97">
        <f t="shared" si="5"/>
        <v>3496.6666666666642</v>
      </c>
      <c r="AH30" s="97">
        <v>20980</v>
      </c>
      <c r="AI30" s="97">
        <f t="shared" si="18"/>
        <v>24916.666666666668</v>
      </c>
      <c r="AJ30" s="97">
        <f t="shared" si="19"/>
        <v>4983.3333333333321</v>
      </c>
      <c r="AK30" s="97">
        <v>29900</v>
      </c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>
        <v>20200</v>
      </c>
      <c r="BB30" s="97">
        <v>0</v>
      </c>
      <c r="BC30" s="97">
        <f t="shared" si="6"/>
        <v>19575</v>
      </c>
      <c r="BD30" s="97">
        <f t="shared" si="7"/>
        <v>3915</v>
      </c>
      <c r="BE30" s="97">
        <v>23490</v>
      </c>
      <c r="BF30" s="97">
        <f t="shared" si="8"/>
        <v>19550</v>
      </c>
      <c r="BG30" s="97">
        <f t="shared" si="9"/>
        <v>3910</v>
      </c>
      <c r="BH30" s="97">
        <v>23460</v>
      </c>
      <c r="BI30" s="97">
        <f t="shared" si="14"/>
        <v>20200</v>
      </c>
      <c r="BJ30" s="97">
        <f t="shared" si="15"/>
        <v>4040</v>
      </c>
      <c r="BK30" s="98">
        <v>24240</v>
      </c>
      <c r="BL30" s="99" t="s">
        <v>57</v>
      </c>
    </row>
    <row r="31" spans="1:64" s="92" customFormat="1" ht="25.5" customHeight="1">
      <c r="A31" s="93">
        <v>29</v>
      </c>
      <c r="B31" s="94" t="s">
        <v>43</v>
      </c>
      <c r="C31" s="100" t="s">
        <v>1</v>
      </c>
      <c r="D31" s="95">
        <v>40</v>
      </c>
      <c r="E31" s="96">
        <v>60500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>
        <f t="shared" si="0"/>
        <v>107708.33333333334</v>
      </c>
      <c r="X31" s="97">
        <f t="shared" si="1"/>
        <v>21541.666666666657</v>
      </c>
      <c r="Y31" s="97">
        <v>129250</v>
      </c>
      <c r="Z31" s="97">
        <f t="shared" si="2"/>
        <v>43016.666666666672</v>
      </c>
      <c r="AA31" s="97">
        <f t="shared" si="3"/>
        <v>8603.3333333333285</v>
      </c>
      <c r="AB31" s="97">
        <v>51620</v>
      </c>
      <c r="AC31" s="97">
        <f t="shared" si="12"/>
        <v>44500</v>
      </c>
      <c r="AD31" s="97">
        <f t="shared" si="13"/>
        <v>8900</v>
      </c>
      <c r="AE31" s="97">
        <v>53400</v>
      </c>
      <c r="AF31" s="97">
        <f t="shared" si="4"/>
        <v>49325</v>
      </c>
      <c r="AG31" s="97">
        <f t="shared" si="5"/>
        <v>9865</v>
      </c>
      <c r="AH31" s="97">
        <v>59190</v>
      </c>
      <c r="AI31" s="97">
        <f t="shared" si="18"/>
        <v>70000</v>
      </c>
      <c r="AJ31" s="97">
        <f t="shared" si="19"/>
        <v>14000</v>
      </c>
      <c r="AK31" s="97">
        <v>84000</v>
      </c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>
        <f t="shared" si="16"/>
        <v>63750</v>
      </c>
      <c r="AY31" s="97">
        <f t="shared" si="17"/>
        <v>12750</v>
      </c>
      <c r="AZ31" s="97">
        <v>76500</v>
      </c>
      <c r="BA31" s="97">
        <v>59600</v>
      </c>
      <c r="BB31" s="97">
        <v>0</v>
      </c>
      <c r="BC31" s="97">
        <f t="shared" si="6"/>
        <v>47775</v>
      </c>
      <c r="BD31" s="97">
        <f t="shared" si="7"/>
        <v>9555</v>
      </c>
      <c r="BE31" s="97">
        <v>57330</v>
      </c>
      <c r="BF31" s="97">
        <f t="shared" si="8"/>
        <v>47750</v>
      </c>
      <c r="BG31" s="97">
        <f t="shared" si="9"/>
        <v>9550</v>
      </c>
      <c r="BH31" s="97">
        <v>57300</v>
      </c>
      <c r="BI31" s="97">
        <f t="shared" si="14"/>
        <v>50400</v>
      </c>
      <c r="BJ31" s="97">
        <f t="shared" si="15"/>
        <v>10080</v>
      </c>
      <c r="BK31" s="98">
        <v>60480</v>
      </c>
      <c r="BL31" s="99" t="s">
        <v>57</v>
      </c>
    </row>
    <row r="32" spans="1:64" s="92" customFormat="1" ht="25.5" customHeight="1">
      <c r="A32" s="93">
        <v>30</v>
      </c>
      <c r="B32" s="94" t="s">
        <v>41</v>
      </c>
      <c r="C32" s="100" t="s">
        <v>1</v>
      </c>
      <c r="D32" s="95">
        <v>15</v>
      </c>
      <c r="E32" s="96">
        <v>55000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>
        <f t="shared" si="0"/>
        <v>105625</v>
      </c>
      <c r="X32" s="97">
        <f t="shared" si="1"/>
        <v>21125</v>
      </c>
      <c r="Y32" s="97">
        <v>126750</v>
      </c>
      <c r="Z32" s="97">
        <f t="shared" si="2"/>
        <v>44408.333333333336</v>
      </c>
      <c r="AA32" s="97">
        <f t="shared" si="3"/>
        <v>8881.6666666666642</v>
      </c>
      <c r="AB32" s="97">
        <v>53290</v>
      </c>
      <c r="AC32" s="97">
        <f t="shared" si="12"/>
        <v>46500</v>
      </c>
      <c r="AD32" s="97">
        <f t="shared" si="13"/>
        <v>9300</v>
      </c>
      <c r="AE32" s="97">
        <v>55800</v>
      </c>
      <c r="AF32" s="97">
        <f t="shared" si="4"/>
        <v>64916.666666666672</v>
      </c>
      <c r="AG32" s="97">
        <f t="shared" si="5"/>
        <v>12983.333333333328</v>
      </c>
      <c r="AH32" s="97">
        <v>77900</v>
      </c>
      <c r="AI32" s="97">
        <f t="shared" si="18"/>
        <v>71666.666666666672</v>
      </c>
      <c r="AJ32" s="97">
        <f t="shared" si="19"/>
        <v>14333.333333333328</v>
      </c>
      <c r="AK32" s="97">
        <v>86000</v>
      </c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>
        <f t="shared" si="16"/>
        <v>50000</v>
      </c>
      <c r="AY32" s="97">
        <f t="shared" si="17"/>
        <v>10000</v>
      </c>
      <c r="AZ32" s="97">
        <v>60000</v>
      </c>
      <c r="BA32" s="97">
        <v>60100</v>
      </c>
      <c r="BB32" s="97">
        <v>0</v>
      </c>
      <c r="BC32" s="97">
        <f t="shared" si="6"/>
        <v>44520</v>
      </c>
      <c r="BD32" s="97">
        <f t="shared" si="7"/>
        <v>8904</v>
      </c>
      <c r="BE32" s="97">
        <v>53424</v>
      </c>
      <c r="BF32" s="97">
        <f t="shared" si="8"/>
        <v>44510</v>
      </c>
      <c r="BG32" s="97">
        <f t="shared" si="9"/>
        <v>8902</v>
      </c>
      <c r="BH32" s="97">
        <v>53412</v>
      </c>
      <c r="BI32" s="97">
        <f t="shared" si="14"/>
        <v>55000</v>
      </c>
      <c r="BJ32" s="97">
        <f t="shared" si="15"/>
        <v>11000</v>
      </c>
      <c r="BK32" s="98">
        <v>66000</v>
      </c>
      <c r="BL32" s="99" t="s">
        <v>57</v>
      </c>
    </row>
    <row r="33" spans="1:64" s="92" customFormat="1" ht="25.5" customHeight="1">
      <c r="A33" s="93">
        <v>31</v>
      </c>
      <c r="B33" s="94" t="s">
        <v>32</v>
      </c>
      <c r="C33" s="93" t="s">
        <v>1</v>
      </c>
      <c r="D33" s="95">
        <v>3</v>
      </c>
      <c r="E33" s="96">
        <v>60000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>
        <v>48000</v>
      </c>
      <c r="R33" s="97">
        <f>S33-Q33</f>
        <v>9600</v>
      </c>
      <c r="S33" s="97">
        <v>57600</v>
      </c>
      <c r="T33" s="97"/>
      <c r="U33" s="97"/>
      <c r="V33" s="97"/>
      <c r="W33" s="97">
        <f t="shared" si="0"/>
        <v>172600</v>
      </c>
      <c r="X33" s="97">
        <f t="shared" si="1"/>
        <v>34520</v>
      </c>
      <c r="Y33" s="97">
        <v>207120</v>
      </c>
      <c r="Z33" s="97"/>
      <c r="AA33" s="97">
        <f t="shared" si="3"/>
        <v>0</v>
      </c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>
        <v>98000</v>
      </c>
      <c r="BB33" s="97">
        <v>0</v>
      </c>
      <c r="BC33" s="97"/>
      <c r="BD33" s="97"/>
      <c r="BE33" s="97"/>
      <c r="BF33" s="97"/>
      <c r="BG33" s="97"/>
      <c r="BH33" s="97"/>
      <c r="BI33" s="97"/>
      <c r="BJ33" s="97"/>
      <c r="BK33" s="98"/>
      <c r="BL33" s="99" t="s">
        <v>54</v>
      </c>
    </row>
    <row r="34" spans="1:64" s="92" customFormat="1" ht="25.5" customHeight="1">
      <c r="A34" s="93">
        <v>32</v>
      </c>
      <c r="B34" s="94" t="s">
        <v>33</v>
      </c>
      <c r="C34" s="93" t="s">
        <v>1</v>
      </c>
      <c r="D34" s="95">
        <v>16</v>
      </c>
      <c r="E34" s="96">
        <v>15400</v>
      </c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>
        <f t="shared" si="0"/>
        <v>29916.666666666668</v>
      </c>
      <c r="X34" s="97">
        <f t="shared" si="1"/>
        <v>5983.3333333333321</v>
      </c>
      <c r="Y34" s="97">
        <v>35900</v>
      </c>
      <c r="Z34" s="97">
        <f t="shared" si="2"/>
        <v>12641.666666666668</v>
      </c>
      <c r="AA34" s="97">
        <f t="shared" si="3"/>
        <v>2528.3333333333321</v>
      </c>
      <c r="AB34" s="97">
        <v>15170</v>
      </c>
      <c r="AC34" s="97">
        <f t="shared" si="12"/>
        <v>15000</v>
      </c>
      <c r="AD34" s="97">
        <f t="shared" si="13"/>
        <v>3000</v>
      </c>
      <c r="AE34" s="97">
        <v>18000</v>
      </c>
      <c r="AF34" s="97">
        <f t="shared" si="4"/>
        <v>12983.333333333334</v>
      </c>
      <c r="AG34" s="97">
        <f t="shared" si="5"/>
        <v>2596.6666666666661</v>
      </c>
      <c r="AH34" s="97">
        <v>15580</v>
      </c>
      <c r="AI34" s="97">
        <f t="shared" si="18"/>
        <v>21333.333333333336</v>
      </c>
      <c r="AJ34" s="97">
        <f t="shared" si="19"/>
        <v>4266.6666666666642</v>
      </c>
      <c r="AK34" s="97">
        <v>25600</v>
      </c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>
        <v>15980</v>
      </c>
      <c r="BB34" s="97">
        <v>0</v>
      </c>
      <c r="BC34" s="97">
        <f t="shared" si="6"/>
        <v>12760</v>
      </c>
      <c r="BD34" s="97">
        <f t="shared" si="7"/>
        <v>2552</v>
      </c>
      <c r="BE34" s="97">
        <v>15312</v>
      </c>
      <c r="BF34" s="97">
        <f t="shared" si="8"/>
        <v>12750</v>
      </c>
      <c r="BG34" s="97">
        <f t="shared" si="9"/>
        <v>2550</v>
      </c>
      <c r="BH34" s="97">
        <v>15300</v>
      </c>
      <c r="BI34" s="97">
        <f t="shared" si="14"/>
        <v>15000</v>
      </c>
      <c r="BJ34" s="97">
        <f t="shared" si="15"/>
        <v>3000</v>
      </c>
      <c r="BK34" s="98">
        <v>18000</v>
      </c>
      <c r="BL34" s="99" t="s">
        <v>57</v>
      </c>
    </row>
    <row r="35" spans="1:64" s="92" customFormat="1" ht="25.5" customHeight="1">
      <c r="A35" s="93">
        <v>33</v>
      </c>
      <c r="B35" s="94" t="s">
        <v>34</v>
      </c>
      <c r="C35" s="93" t="s">
        <v>1</v>
      </c>
      <c r="D35" s="95">
        <v>200</v>
      </c>
      <c r="E35" s="96">
        <v>15400</v>
      </c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>
        <f t="shared" si="0"/>
        <v>30570.833333333336</v>
      </c>
      <c r="X35" s="97">
        <f t="shared" si="1"/>
        <v>6114.1666666666642</v>
      </c>
      <c r="Y35" s="97">
        <v>36685</v>
      </c>
      <c r="Z35" s="97">
        <f t="shared" si="2"/>
        <v>11158.333333333334</v>
      </c>
      <c r="AA35" s="97">
        <f t="shared" si="3"/>
        <v>2231.6666666666661</v>
      </c>
      <c r="AB35" s="97">
        <v>13390</v>
      </c>
      <c r="AC35" s="97">
        <f t="shared" si="12"/>
        <v>12750</v>
      </c>
      <c r="AD35" s="97">
        <f t="shared" si="13"/>
        <v>2550</v>
      </c>
      <c r="AE35" s="97">
        <v>15300</v>
      </c>
      <c r="AF35" s="97">
        <f t="shared" si="4"/>
        <v>12991.666666666668</v>
      </c>
      <c r="AG35" s="97">
        <f t="shared" si="5"/>
        <v>2598.3333333333321</v>
      </c>
      <c r="AH35" s="97">
        <v>15590</v>
      </c>
      <c r="AI35" s="97">
        <f t="shared" si="18"/>
        <v>20416.666666666668</v>
      </c>
      <c r="AJ35" s="97">
        <f t="shared" si="19"/>
        <v>4083.3333333333321</v>
      </c>
      <c r="AK35" s="97">
        <v>24500</v>
      </c>
      <c r="AL35" s="97"/>
      <c r="AM35" s="97"/>
      <c r="AN35" s="97"/>
      <c r="AO35" s="97"/>
      <c r="AP35" s="97"/>
      <c r="AQ35" s="97">
        <v>17900</v>
      </c>
      <c r="AR35" s="97">
        <v>0</v>
      </c>
      <c r="AS35" s="97"/>
      <c r="AT35" s="97"/>
      <c r="AU35" s="97"/>
      <c r="AV35" s="97"/>
      <c r="AW35" s="97"/>
      <c r="AX35" s="97">
        <f t="shared" si="16"/>
        <v>16666.666666666668</v>
      </c>
      <c r="AY35" s="97">
        <f t="shared" si="17"/>
        <v>3333.3333333333321</v>
      </c>
      <c r="AZ35" s="97">
        <v>20000</v>
      </c>
      <c r="BA35" s="97">
        <v>13970</v>
      </c>
      <c r="BB35" s="97">
        <v>0</v>
      </c>
      <c r="BC35" s="97">
        <f t="shared" si="6"/>
        <v>11645</v>
      </c>
      <c r="BD35" s="97">
        <f t="shared" si="7"/>
        <v>2329</v>
      </c>
      <c r="BE35" s="97">
        <v>13974</v>
      </c>
      <c r="BF35" s="97">
        <f t="shared" si="8"/>
        <v>11650</v>
      </c>
      <c r="BG35" s="97">
        <f t="shared" si="9"/>
        <v>2330</v>
      </c>
      <c r="BH35" s="97">
        <v>13980</v>
      </c>
      <c r="BI35" s="97">
        <f t="shared" si="14"/>
        <v>12800</v>
      </c>
      <c r="BJ35" s="97">
        <f t="shared" si="15"/>
        <v>2560</v>
      </c>
      <c r="BK35" s="98">
        <v>15360</v>
      </c>
      <c r="BL35" s="99" t="s">
        <v>57</v>
      </c>
    </row>
    <row r="36" spans="1:64" s="92" customFormat="1" ht="25.5" customHeight="1">
      <c r="A36" s="93">
        <v>34</v>
      </c>
      <c r="B36" s="94" t="s">
        <v>35</v>
      </c>
      <c r="C36" s="93" t="s">
        <v>1</v>
      </c>
      <c r="D36" s="95">
        <v>30</v>
      </c>
      <c r="E36" s="96">
        <v>18700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>
        <f t="shared" si="0"/>
        <v>34708.333333333336</v>
      </c>
      <c r="X36" s="97">
        <f t="shared" si="1"/>
        <v>6941.6666666666642</v>
      </c>
      <c r="Y36" s="97">
        <v>41650</v>
      </c>
      <c r="Z36" s="97">
        <f t="shared" si="2"/>
        <v>16683.333333333336</v>
      </c>
      <c r="AA36" s="97">
        <f t="shared" si="3"/>
        <v>3336.6666666666642</v>
      </c>
      <c r="AB36" s="97">
        <v>20020</v>
      </c>
      <c r="AC36" s="97">
        <f t="shared" si="12"/>
        <v>17450</v>
      </c>
      <c r="AD36" s="97">
        <f t="shared" si="13"/>
        <v>3490</v>
      </c>
      <c r="AE36" s="97">
        <v>20940</v>
      </c>
      <c r="AF36" s="97">
        <f t="shared" si="4"/>
        <v>14966.666666666668</v>
      </c>
      <c r="AG36" s="97">
        <f t="shared" si="5"/>
        <v>2993.3333333333321</v>
      </c>
      <c r="AH36" s="97">
        <v>17960</v>
      </c>
      <c r="AI36" s="97">
        <f t="shared" si="18"/>
        <v>22666.666666666668</v>
      </c>
      <c r="AJ36" s="97">
        <f t="shared" si="19"/>
        <v>4533.3333333333321</v>
      </c>
      <c r="AK36" s="97">
        <v>27200</v>
      </c>
      <c r="AL36" s="97"/>
      <c r="AM36" s="97"/>
      <c r="AN36" s="97"/>
      <c r="AO36" s="97"/>
      <c r="AP36" s="97"/>
      <c r="AQ36" s="97">
        <v>17500</v>
      </c>
      <c r="AR36" s="97">
        <v>0</v>
      </c>
      <c r="AS36" s="97"/>
      <c r="AT36" s="97"/>
      <c r="AU36" s="97"/>
      <c r="AV36" s="97"/>
      <c r="AW36" s="97"/>
      <c r="AX36" s="97">
        <f t="shared" si="16"/>
        <v>18333.333333333336</v>
      </c>
      <c r="AY36" s="97">
        <f t="shared" si="17"/>
        <v>3666.6666666666642</v>
      </c>
      <c r="AZ36" s="97">
        <v>22000</v>
      </c>
      <c r="BA36" s="97">
        <v>16500</v>
      </c>
      <c r="BB36" s="97">
        <v>0</v>
      </c>
      <c r="BC36" s="97">
        <f t="shared" si="6"/>
        <v>13660</v>
      </c>
      <c r="BD36" s="97">
        <f t="shared" si="7"/>
        <v>2732</v>
      </c>
      <c r="BE36" s="97">
        <v>16392</v>
      </c>
      <c r="BF36" s="97">
        <f t="shared" si="8"/>
        <v>13650</v>
      </c>
      <c r="BG36" s="97">
        <f t="shared" si="9"/>
        <v>2730</v>
      </c>
      <c r="BH36" s="97">
        <v>16380</v>
      </c>
      <c r="BI36" s="97">
        <f t="shared" si="14"/>
        <v>17900</v>
      </c>
      <c r="BJ36" s="97">
        <f t="shared" si="15"/>
        <v>3580</v>
      </c>
      <c r="BK36" s="98">
        <v>21480</v>
      </c>
      <c r="BL36" s="99" t="s">
        <v>69</v>
      </c>
    </row>
    <row r="37" spans="1:64" s="92" customFormat="1" ht="25.5" customHeight="1">
      <c r="A37" s="93">
        <v>35</v>
      </c>
      <c r="B37" s="94" t="s">
        <v>36</v>
      </c>
      <c r="C37" s="93" t="s">
        <v>1</v>
      </c>
      <c r="D37" s="95">
        <v>30</v>
      </c>
      <c r="E37" s="96">
        <v>40700</v>
      </c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>
        <f t="shared" si="0"/>
        <v>58166.666666666672</v>
      </c>
      <c r="X37" s="97">
        <f t="shared" si="1"/>
        <v>11633.333333333328</v>
      </c>
      <c r="Y37" s="97">
        <v>69800</v>
      </c>
      <c r="Z37" s="97">
        <f t="shared" si="2"/>
        <v>31800</v>
      </c>
      <c r="AA37" s="97">
        <f t="shared" si="3"/>
        <v>6360</v>
      </c>
      <c r="AB37" s="97">
        <v>38160</v>
      </c>
      <c r="AC37" s="97">
        <f t="shared" si="12"/>
        <v>31500</v>
      </c>
      <c r="AD37" s="97">
        <f t="shared" si="13"/>
        <v>6300</v>
      </c>
      <c r="AE37" s="97">
        <v>37800</v>
      </c>
      <c r="AF37" s="97">
        <f t="shared" si="4"/>
        <v>31666.666666666668</v>
      </c>
      <c r="AG37" s="97">
        <f t="shared" si="5"/>
        <v>6333.3333333333321</v>
      </c>
      <c r="AH37" s="97">
        <v>38000</v>
      </c>
      <c r="AI37" s="97">
        <f t="shared" si="18"/>
        <v>41500</v>
      </c>
      <c r="AJ37" s="97">
        <f t="shared" si="19"/>
        <v>8300</v>
      </c>
      <c r="AK37" s="97">
        <v>49800</v>
      </c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>
        <v>42850</v>
      </c>
      <c r="BB37" s="97">
        <v>0</v>
      </c>
      <c r="BC37" s="97">
        <f t="shared" si="6"/>
        <v>31125</v>
      </c>
      <c r="BD37" s="97">
        <f t="shared" si="7"/>
        <v>6225</v>
      </c>
      <c r="BE37" s="97">
        <v>37350</v>
      </c>
      <c r="BF37" s="97">
        <f t="shared" si="8"/>
        <v>31100</v>
      </c>
      <c r="BG37" s="97">
        <f t="shared" si="9"/>
        <v>6220</v>
      </c>
      <c r="BH37" s="97">
        <v>37320</v>
      </c>
      <c r="BI37" s="97">
        <f t="shared" si="14"/>
        <v>37000</v>
      </c>
      <c r="BJ37" s="97">
        <f t="shared" si="15"/>
        <v>7400</v>
      </c>
      <c r="BK37" s="98">
        <v>44400</v>
      </c>
      <c r="BL37" s="99" t="s">
        <v>69</v>
      </c>
    </row>
    <row r="38" spans="1:64" s="92" customFormat="1" ht="25.5" customHeight="1">
      <c r="A38" s="93">
        <v>36</v>
      </c>
      <c r="B38" s="94" t="s">
        <v>37</v>
      </c>
      <c r="C38" s="93" t="s">
        <v>1</v>
      </c>
      <c r="D38" s="95">
        <v>20</v>
      </c>
      <c r="E38" s="96">
        <v>20900</v>
      </c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>
        <f t="shared" si="0"/>
        <v>41616.666666666672</v>
      </c>
      <c r="X38" s="97">
        <f t="shared" si="1"/>
        <v>8323.3333333333285</v>
      </c>
      <c r="Y38" s="97">
        <v>49940</v>
      </c>
      <c r="Z38" s="97">
        <f t="shared" si="2"/>
        <v>15416.666666666668</v>
      </c>
      <c r="AA38" s="97">
        <f t="shared" si="3"/>
        <v>3083.3333333333321</v>
      </c>
      <c r="AB38" s="97">
        <v>18500</v>
      </c>
      <c r="AC38" s="97">
        <f t="shared" si="12"/>
        <v>19000</v>
      </c>
      <c r="AD38" s="97">
        <f t="shared" si="13"/>
        <v>3800</v>
      </c>
      <c r="AE38" s="97">
        <v>22800</v>
      </c>
      <c r="AF38" s="97">
        <f t="shared" si="4"/>
        <v>16116.666666666668</v>
      </c>
      <c r="AG38" s="97">
        <f t="shared" si="5"/>
        <v>3223.3333333333321</v>
      </c>
      <c r="AH38" s="97">
        <v>19340</v>
      </c>
      <c r="AI38" s="97">
        <f t="shared" si="18"/>
        <v>23333.333333333336</v>
      </c>
      <c r="AJ38" s="97">
        <f t="shared" si="19"/>
        <v>4666.6666666666642</v>
      </c>
      <c r="AK38" s="97">
        <v>28000</v>
      </c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>
        <v>18510</v>
      </c>
      <c r="BB38" s="97">
        <v>0</v>
      </c>
      <c r="BC38" s="97">
        <f t="shared" si="6"/>
        <v>16250</v>
      </c>
      <c r="BD38" s="97">
        <f t="shared" si="7"/>
        <v>3250</v>
      </c>
      <c r="BE38" s="97">
        <v>19500</v>
      </c>
      <c r="BF38" s="97">
        <f t="shared" si="8"/>
        <v>16225</v>
      </c>
      <c r="BG38" s="97">
        <f t="shared" si="9"/>
        <v>3245</v>
      </c>
      <c r="BH38" s="97">
        <v>19470</v>
      </c>
      <c r="BI38" s="97">
        <f t="shared" si="14"/>
        <v>22000</v>
      </c>
      <c r="BJ38" s="97">
        <f t="shared" si="15"/>
        <v>4400</v>
      </c>
      <c r="BK38" s="98">
        <v>26400</v>
      </c>
      <c r="BL38" s="99" t="s">
        <v>57</v>
      </c>
    </row>
    <row r="39" spans="1:64" s="92" customFormat="1" ht="25.5" customHeight="1">
      <c r="A39" s="93">
        <v>37</v>
      </c>
      <c r="B39" s="94" t="s">
        <v>38</v>
      </c>
      <c r="C39" s="93" t="s">
        <v>1</v>
      </c>
      <c r="D39" s="95">
        <v>10</v>
      </c>
      <c r="E39" s="96">
        <v>63800</v>
      </c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>
        <f t="shared" si="0"/>
        <v>79858.333333333343</v>
      </c>
      <c r="X39" s="97">
        <f t="shared" si="1"/>
        <v>15971.666666666657</v>
      </c>
      <c r="Y39" s="97">
        <v>95830</v>
      </c>
      <c r="Z39" s="97">
        <f t="shared" si="2"/>
        <v>57008.333333333336</v>
      </c>
      <c r="AA39" s="97">
        <f t="shared" si="3"/>
        <v>11401.666666666664</v>
      </c>
      <c r="AB39" s="97">
        <v>68410</v>
      </c>
      <c r="AC39" s="97">
        <f t="shared" si="12"/>
        <v>61500</v>
      </c>
      <c r="AD39" s="97">
        <f t="shared" si="13"/>
        <v>12300</v>
      </c>
      <c r="AE39" s="97">
        <v>73800</v>
      </c>
      <c r="AF39" s="97">
        <f t="shared" si="4"/>
        <v>51666.666666666672</v>
      </c>
      <c r="AG39" s="97">
        <f t="shared" si="5"/>
        <v>10333.333333333328</v>
      </c>
      <c r="AH39" s="97">
        <v>62000</v>
      </c>
      <c r="AI39" s="97">
        <f t="shared" si="18"/>
        <v>68333.333333333343</v>
      </c>
      <c r="AJ39" s="97">
        <f t="shared" si="19"/>
        <v>13666.666666666657</v>
      </c>
      <c r="AK39" s="97">
        <v>82000</v>
      </c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>
        <f t="shared" si="16"/>
        <v>58333.333333333336</v>
      </c>
      <c r="AY39" s="97">
        <f t="shared" si="17"/>
        <v>11666.666666666664</v>
      </c>
      <c r="AZ39" s="97">
        <v>70000</v>
      </c>
      <c r="BA39" s="97">
        <v>76600</v>
      </c>
      <c r="BB39" s="97">
        <v>0</v>
      </c>
      <c r="BC39" s="97">
        <f t="shared" si="6"/>
        <v>48715</v>
      </c>
      <c r="BD39" s="97">
        <f t="shared" si="7"/>
        <v>9743</v>
      </c>
      <c r="BE39" s="97">
        <v>58458</v>
      </c>
      <c r="BF39" s="97">
        <f t="shared" si="8"/>
        <v>48700</v>
      </c>
      <c r="BG39" s="97">
        <f t="shared" si="9"/>
        <v>9740</v>
      </c>
      <c r="BH39" s="97">
        <v>58440</v>
      </c>
      <c r="BI39" s="97">
        <f t="shared" si="14"/>
        <v>56000</v>
      </c>
      <c r="BJ39" s="97">
        <f t="shared" si="15"/>
        <v>11200</v>
      </c>
      <c r="BK39" s="98">
        <v>67200</v>
      </c>
      <c r="BL39" s="99" t="s">
        <v>69</v>
      </c>
    </row>
    <row r="40" spans="1:64" s="92" customFormat="1" ht="25.5" customHeight="1">
      <c r="A40" s="93">
        <v>38</v>
      </c>
      <c r="B40" s="94" t="s">
        <v>39</v>
      </c>
      <c r="C40" s="93" t="s">
        <v>1</v>
      </c>
      <c r="D40" s="95">
        <v>16</v>
      </c>
      <c r="E40" s="96">
        <v>30800</v>
      </c>
      <c r="F40" s="97"/>
      <c r="G40" s="97"/>
      <c r="H40" s="97"/>
      <c r="I40" s="97"/>
      <c r="J40" s="97"/>
      <c r="K40" s="97"/>
      <c r="L40" s="97"/>
      <c r="M40" s="97"/>
      <c r="N40" s="97">
        <v>25500</v>
      </c>
      <c r="O40" s="97">
        <f>P40-N40</f>
        <v>5100</v>
      </c>
      <c r="P40" s="97">
        <v>30600</v>
      </c>
      <c r="Q40" s="97"/>
      <c r="R40" s="97"/>
      <c r="S40" s="97"/>
      <c r="T40" s="97"/>
      <c r="U40" s="97"/>
      <c r="V40" s="97"/>
      <c r="W40" s="97">
        <f t="shared" si="0"/>
        <v>47303.333333333336</v>
      </c>
      <c r="X40" s="97">
        <f t="shared" si="1"/>
        <v>9460.6666666666642</v>
      </c>
      <c r="Y40" s="97">
        <v>56764</v>
      </c>
      <c r="Z40" s="97">
        <f t="shared" si="2"/>
        <v>28308.333333333336</v>
      </c>
      <c r="AA40" s="97">
        <f t="shared" si="3"/>
        <v>5661.6666666666642</v>
      </c>
      <c r="AB40" s="97">
        <v>33970</v>
      </c>
      <c r="AC40" s="97">
        <f t="shared" si="12"/>
        <v>22700</v>
      </c>
      <c r="AD40" s="97">
        <f t="shared" si="13"/>
        <v>4540</v>
      </c>
      <c r="AE40" s="97">
        <v>27240</v>
      </c>
      <c r="AF40" s="97">
        <f t="shared" si="4"/>
        <v>29333.333333333336</v>
      </c>
      <c r="AG40" s="97">
        <f t="shared" si="5"/>
        <v>5866.6666666666642</v>
      </c>
      <c r="AH40" s="97">
        <v>35200</v>
      </c>
      <c r="AI40" s="97">
        <f t="shared" si="18"/>
        <v>30000</v>
      </c>
      <c r="AJ40" s="97">
        <f t="shared" si="19"/>
        <v>6000</v>
      </c>
      <c r="AK40" s="97">
        <v>36000</v>
      </c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>
        <v>26500</v>
      </c>
      <c r="BB40" s="97">
        <v>0</v>
      </c>
      <c r="BC40" s="97">
        <f t="shared" si="6"/>
        <v>23760</v>
      </c>
      <c r="BD40" s="97">
        <f t="shared" si="7"/>
        <v>4752</v>
      </c>
      <c r="BE40" s="97">
        <v>28512</v>
      </c>
      <c r="BF40" s="97">
        <f t="shared" si="8"/>
        <v>23750</v>
      </c>
      <c r="BG40" s="97">
        <f t="shared" si="9"/>
        <v>4750</v>
      </c>
      <c r="BH40" s="97">
        <v>28500</v>
      </c>
      <c r="BI40" s="97">
        <f t="shared" si="14"/>
        <v>31000</v>
      </c>
      <c r="BJ40" s="97">
        <f t="shared" si="15"/>
        <v>6200</v>
      </c>
      <c r="BK40" s="98">
        <v>37200</v>
      </c>
      <c r="BL40" s="99" t="s">
        <v>58</v>
      </c>
    </row>
    <row r="41" spans="1:64" s="92" customFormat="1" ht="25.5" customHeight="1">
      <c r="A41" s="93">
        <v>39</v>
      </c>
      <c r="B41" s="94" t="s">
        <v>42</v>
      </c>
      <c r="C41" s="93" t="s">
        <v>2</v>
      </c>
      <c r="D41" s="95">
        <v>30</v>
      </c>
      <c r="E41" s="96">
        <v>55000</v>
      </c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>
        <f t="shared" si="0"/>
        <v>119141.66666666667</v>
      </c>
      <c r="X41" s="97">
        <f t="shared" si="1"/>
        <v>23828.333333333328</v>
      </c>
      <c r="Y41" s="97">
        <v>142970</v>
      </c>
      <c r="Z41" s="97">
        <f t="shared" si="2"/>
        <v>41516.666666666672</v>
      </c>
      <c r="AA41" s="97">
        <f t="shared" si="3"/>
        <v>8303.3333333333285</v>
      </c>
      <c r="AB41" s="97">
        <v>49820</v>
      </c>
      <c r="AC41" s="97">
        <f t="shared" si="12"/>
        <v>41100</v>
      </c>
      <c r="AD41" s="97">
        <f t="shared" si="13"/>
        <v>8220</v>
      </c>
      <c r="AE41" s="97">
        <v>49320</v>
      </c>
      <c r="AF41" s="97">
        <f t="shared" si="4"/>
        <v>42416.666666666672</v>
      </c>
      <c r="AG41" s="97">
        <f t="shared" si="5"/>
        <v>8483.3333333333285</v>
      </c>
      <c r="AH41" s="97">
        <v>50900</v>
      </c>
      <c r="AI41" s="97">
        <f t="shared" si="18"/>
        <v>59166.666666666672</v>
      </c>
      <c r="AJ41" s="97">
        <f t="shared" si="19"/>
        <v>11833.333333333328</v>
      </c>
      <c r="AK41" s="97">
        <v>71000</v>
      </c>
      <c r="AL41" s="97"/>
      <c r="AM41" s="97"/>
      <c r="AN41" s="97"/>
      <c r="AO41" s="97"/>
      <c r="AP41" s="97"/>
      <c r="AQ41" s="97">
        <v>118000</v>
      </c>
      <c r="AR41" s="97">
        <v>0</v>
      </c>
      <c r="AS41" s="97"/>
      <c r="AT41" s="97"/>
      <c r="AU41" s="97"/>
      <c r="AV41" s="97"/>
      <c r="AW41" s="97"/>
      <c r="AX41" s="97"/>
      <c r="AY41" s="97"/>
      <c r="AZ41" s="97"/>
      <c r="BA41" s="97">
        <v>60500</v>
      </c>
      <c r="BB41" s="97">
        <v>0</v>
      </c>
      <c r="BC41" s="97">
        <f t="shared" si="6"/>
        <v>45050</v>
      </c>
      <c r="BD41" s="97">
        <f t="shared" si="7"/>
        <v>9010</v>
      </c>
      <c r="BE41" s="97">
        <v>54060</v>
      </c>
      <c r="BF41" s="97">
        <f t="shared" si="8"/>
        <v>45000</v>
      </c>
      <c r="BG41" s="97">
        <f t="shared" si="9"/>
        <v>9000</v>
      </c>
      <c r="BH41" s="97">
        <v>54000</v>
      </c>
      <c r="BI41" s="97">
        <f t="shared" si="14"/>
        <v>60000</v>
      </c>
      <c r="BJ41" s="97">
        <f t="shared" si="15"/>
        <v>12000</v>
      </c>
      <c r="BK41" s="98">
        <v>72000</v>
      </c>
      <c r="BL41" s="99" t="s">
        <v>58</v>
      </c>
    </row>
    <row r="42" spans="1:64" s="92" customFormat="1" ht="25.5" customHeight="1">
      <c r="A42" s="93">
        <v>40</v>
      </c>
      <c r="B42" s="94" t="s">
        <v>44</v>
      </c>
      <c r="C42" s="93" t="s">
        <v>2</v>
      </c>
      <c r="D42" s="95">
        <v>200</v>
      </c>
      <c r="E42" s="96">
        <v>28600</v>
      </c>
      <c r="F42" s="97"/>
      <c r="G42" s="97"/>
      <c r="H42" s="97">
        <v>19650</v>
      </c>
      <c r="I42" s="97">
        <f>J42-H42</f>
        <v>3930</v>
      </c>
      <c r="J42" s="97">
        <v>23580</v>
      </c>
      <c r="K42" s="97"/>
      <c r="L42" s="97"/>
      <c r="M42" s="97"/>
      <c r="N42" s="97"/>
      <c r="O42" s="97"/>
      <c r="P42" s="97"/>
      <c r="Q42" s="97">
        <v>21790</v>
      </c>
      <c r="R42" s="97">
        <f>S42-Q42</f>
        <v>4358</v>
      </c>
      <c r="S42" s="97">
        <v>26148</v>
      </c>
      <c r="T42" s="97"/>
      <c r="U42" s="97"/>
      <c r="V42" s="97"/>
      <c r="W42" s="97">
        <f t="shared" si="0"/>
        <v>81600</v>
      </c>
      <c r="X42" s="97">
        <f t="shared" si="1"/>
        <v>16320</v>
      </c>
      <c r="Y42" s="97">
        <v>97920</v>
      </c>
      <c r="Z42" s="97">
        <f t="shared" si="2"/>
        <v>20625</v>
      </c>
      <c r="AA42" s="97">
        <f t="shared" si="3"/>
        <v>4125</v>
      </c>
      <c r="AB42" s="97">
        <v>24750</v>
      </c>
      <c r="AC42" s="97"/>
      <c r="AD42" s="97"/>
      <c r="AE42" s="97"/>
      <c r="AF42" s="97">
        <f t="shared" si="4"/>
        <v>24166.666666666668</v>
      </c>
      <c r="AG42" s="97">
        <f t="shared" si="5"/>
        <v>4833.3333333333321</v>
      </c>
      <c r="AH42" s="97">
        <v>29000</v>
      </c>
      <c r="AI42" s="97">
        <f t="shared" si="18"/>
        <v>37333.333333333336</v>
      </c>
      <c r="AJ42" s="97">
        <f t="shared" si="19"/>
        <v>7466.6666666666642</v>
      </c>
      <c r="AK42" s="97">
        <v>44800</v>
      </c>
      <c r="AL42" s="97">
        <f t="shared" si="10"/>
        <v>21825</v>
      </c>
      <c r="AM42" s="97">
        <f t="shared" si="11"/>
        <v>4365</v>
      </c>
      <c r="AN42" s="97">
        <v>26190</v>
      </c>
      <c r="AO42" s="97"/>
      <c r="AP42" s="97"/>
      <c r="AQ42" s="97">
        <v>23900</v>
      </c>
      <c r="AR42" s="97">
        <v>0</v>
      </c>
      <c r="AS42" s="97"/>
      <c r="AT42" s="97"/>
      <c r="AU42" s="97"/>
      <c r="AV42" s="97"/>
      <c r="AW42" s="97"/>
      <c r="AX42" s="97"/>
      <c r="AY42" s="97"/>
      <c r="AZ42" s="97"/>
      <c r="BA42" s="97">
        <v>49900</v>
      </c>
      <c r="BB42" s="97">
        <v>0</v>
      </c>
      <c r="BC42" s="97">
        <f t="shared" si="6"/>
        <v>20660</v>
      </c>
      <c r="BD42" s="97">
        <f t="shared" si="7"/>
        <v>4132</v>
      </c>
      <c r="BE42" s="97">
        <v>24792</v>
      </c>
      <c r="BF42" s="97">
        <f t="shared" si="8"/>
        <v>20650</v>
      </c>
      <c r="BG42" s="97">
        <f t="shared" si="9"/>
        <v>4130</v>
      </c>
      <c r="BH42" s="97">
        <v>24780</v>
      </c>
      <c r="BI42" s="97"/>
      <c r="BJ42" s="97"/>
      <c r="BK42" s="98"/>
      <c r="BL42" s="99" t="s">
        <v>51</v>
      </c>
    </row>
    <row r="43" spans="1:64" s="92" customFormat="1" ht="25.5" customHeight="1">
      <c r="A43" s="93">
        <v>41</v>
      </c>
      <c r="B43" s="94" t="s">
        <v>45</v>
      </c>
      <c r="C43" s="93" t="s">
        <v>1</v>
      </c>
      <c r="D43" s="95">
        <v>130</v>
      </c>
      <c r="E43" s="96">
        <v>16500</v>
      </c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>
        <f t="shared" si="0"/>
        <v>36300</v>
      </c>
      <c r="X43" s="97">
        <f t="shared" si="1"/>
        <v>7260</v>
      </c>
      <c r="Y43" s="97">
        <v>43560</v>
      </c>
      <c r="Z43" s="97">
        <f t="shared" si="2"/>
        <v>12041.666666666668</v>
      </c>
      <c r="AA43" s="97">
        <f t="shared" si="3"/>
        <v>2408.3333333333321</v>
      </c>
      <c r="AB43" s="97">
        <v>14450</v>
      </c>
      <c r="AC43" s="97">
        <f t="shared" si="12"/>
        <v>13600</v>
      </c>
      <c r="AD43" s="97">
        <f t="shared" si="13"/>
        <v>2720</v>
      </c>
      <c r="AE43" s="97">
        <v>16320</v>
      </c>
      <c r="AF43" s="97"/>
      <c r="AG43" s="97"/>
      <c r="AH43" s="97"/>
      <c r="AI43" s="97">
        <f t="shared" si="18"/>
        <v>17250</v>
      </c>
      <c r="AJ43" s="97">
        <f t="shared" si="19"/>
        <v>3450</v>
      </c>
      <c r="AK43" s="97">
        <v>20700</v>
      </c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>
        <v>15400</v>
      </c>
      <c r="BB43" s="97">
        <v>0</v>
      </c>
      <c r="BC43" s="97">
        <f t="shared" si="6"/>
        <v>13520</v>
      </c>
      <c r="BD43" s="97">
        <f t="shared" si="7"/>
        <v>2704</v>
      </c>
      <c r="BE43" s="97">
        <v>16224</v>
      </c>
      <c r="BF43" s="97">
        <f t="shared" si="8"/>
        <v>13525</v>
      </c>
      <c r="BG43" s="97">
        <f t="shared" si="9"/>
        <v>2705</v>
      </c>
      <c r="BH43" s="97">
        <v>16230</v>
      </c>
      <c r="BI43" s="97">
        <f t="shared" si="14"/>
        <v>15000</v>
      </c>
      <c r="BJ43" s="97">
        <f t="shared" si="15"/>
        <v>3000</v>
      </c>
      <c r="BK43" s="98">
        <v>18000</v>
      </c>
      <c r="BL43" s="99" t="s">
        <v>57</v>
      </c>
    </row>
    <row r="44" spans="1:64" s="92" customFormat="1" ht="25.5" customHeight="1">
      <c r="A44" s="93">
        <v>42</v>
      </c>
      <c r="B44" s="94" t="s">
        <v>40</v>
      </c>
      <c r="C44" s="93" t="s">
        <v>1</v>
      </c>
      <c r="D44" s="95">
        <v>50</v>
      </c>
      <c r="E44" s="96">
        <v>6960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>
        <f t="shared" si="0"/>
        <v>6650</v>
      </c>
      <c r="X44" s="97">
        <f t="shared" si="1"/>
        <v>1330</v>
      </c>
      <c r="Y44" s="97">
        <v>7980</v>
      </c>
      <c r="Z44" s="97">
        <f t="shared" si="2"/>
        <v>4200</v>
      </c>
      <c r="AA44" s="97">
        <f t="shared" si="3"/>
        <v>840</v>
      </c>
      <c r="AB44" s="97">
        <v>5040</v>
      </c>
      <c r="AC44" s="97">
        <f t="shared" si="12"/>
        <v>4800</v>
      </c>
      <c r="AD44" s="97">
        <f t="shared" si="13"/>
        <v>960</v>
      </c>
      <c r="AE44" s="97">
        <v>5760</v>
      </c>
      <c r="AF44" s="97"/>
      <c r="AG44" s="97"/>
      <c r="AH44" s="97"/>
      <c r="AI44" s="97">
        <f t="shared" si="18"/>
        <v>4583.3333333333339</v>
      </c>
      <c r="AJ44" s="97">
        <f t="shared" si="19"/>
        <v>916.66666666666606</v>
      </c>
      <c r="AK44" s="97">
        <v>5500</v>
      </c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>
        <v>15600</v>
      </c>
      <c r="BB44" s="97">
        <v>0</v>
      </c>
      <c r="BC44" s="97">
        <f t="shared" si="6"/>
        <v>4460</v>
      </c>
      <c r="BD44" s="97">
        <f t="shared" si="7"/>
        <v>892</v>
      </c>
      <c r="BE44" s="97">
        <v>5352</v>
      </c>
      <c r="BF44" s="97">
        <f t="shared" si="8"/>
        <v>4450</v>
      </c>
      <c r="BG44" s="97">
        <f t="shared" si="9"/>
        <v>890</v>
      </c>
      <c r="BH44" s="97">
        <v>5340</v>
      </c>
      <c r="BI44" s="97">
        <f t="shared" si="14"/>
        <v>5800</v>
      </c>
      <c r="BJ44" s="97">
        <f t="shared" si="15"/>
        <v>1160</v>
      </c>
      <c r="BK44" s="98">
        <v>6960</v>
      </c>
      <c r="BL44" s="99" t="s">
        <v>57</v>
      </c>
    </row>
    <row r="45" spans="1:64" ht="25.5" customHeight="1">
      <c r="B45" s="101" t="s">
        <v>74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</row>
  </sheetData>
  <mergeCells count="23">
    <mergeCell ref="BI2:BK2"/>
    <mergeCell ref="B1:BL1"/>
    <mergeCell ref="AV2:AW2"/>
    <mergeCell ref="AX2:AZ2"/>
    <mergeCell ref="BA2:BB2"/>
    <mergeCell ref="BC2:BE2"/>
    <mergeCell ref="BF2:BH2"/>
    <mergeCell ref="AI2:AK2"/>
    <mergeCell ref="AL2:AN2"/>
    <mergeCell ref="AO2:AP2"/>
    <mergeCell ref="AQ2:AR2"/>
    <mergeCell ref="AS2:AU2"/>
    <mergeCell ref="T2:V2"/>
    <mergeCell ref="W2:Y2"/>
    <mergeCell ref="Z2:AB2"/>
    <mergeCell ref="AC2:AE2"/>
    <mergeCell ref="AF2:AH2"/>
    <mergeCell ref="F2:G2"/>
    <mergeCell ref="H2:J2"/>
    <mergeCell ref="K2:M2"/>
    <mergeCell ref="N2:P2"/>
    <mergeCell ref="Q2:S2"/>
    <mergeCell ref="B45:AJ45"/>
  </mergeCells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Վերջնական տպելու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2014-04-01T12:01:17Z</dcterms:modified>
</cp:coreProperties>
</file>